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d.docs.live.net/630b081d599863cc/Desktop/Yeny P/SDH/Cuenta de Cobro/2026/Junio 2026/Carpeta de evidencias No. 6 de Junio de 2026/Obligación 5/"/>
    </mc:Choice>
  </mc:AlternateContent>
  <xr:revisionPtr revIDLastSave="0" documentId="8_{41AB4D7E-2A64-441E-A2EA-69DEC615718B}" xr6:coauthVersionLast="47" xr6:coauthVersionMax="47" xr10:uidLastSave="{00000000-0000-0000-0000-000000000000}"/>
  <bookViews>
    <workbookView xWindow="-108" yWindow="-108" windowWidth="23256" windowHeight="12456" tabRatio="281" xr2:uid="{09F6A902-E0C3-412A-9122-E2D9B7EEF4C1}"/>
  </bookViews>
  <sheets>
    <sheet name="para legalizar" sheetId="1" r:id="rId1"/>
    <sheet name="pendientes" sheetId="2" r:id="rId2"/>
  </sheets>
  <definedNames>
    <definedName name="_xlnm._FilterDatabase" localSheetId="0" hidden="1">'para legalizar'!$A$8:$AF$8</definedName>
    <definedName name="_xlnm._FilterDatabase" localSheetId="1" hidden="1">pendientes!$A$8:$AF$8</definedName>
    <definedName name="_xlnm.Print_Area" localSheetId="0">'para legalizar'!$A$1:$AD$126</definedName>
    <definedName name="_xlnm.Print_Area" localSheetId="1">pendientes!$A$1:$AD$22</definedName>
    <definedName name="_xlnm.Print_Titles" localSheetId="0">'para legalizar'!$1:$8</definedName>
    <definedName name="_xlnm.Print_Titles" localSheetId="1">pendientes!$1:$8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X11" i="2"/>
  <c r="W11" i="2"/>
  <c r="J11" i="2"/>
  <c r="G11" i="2"/>
  <c r="G115" i="1"/>
  <c r="X115" i="1"/>
  <c r="W115" i="1"/>
  <c r="J115" i="1"/>
</calcChain>
</file>

<file path=xl/sharedStrings.xml><?xml version="1.0" encoding="utf-8"?>
<sst xmlns="http://schemas.openxmlformats.org/spreadsheetml/2006/main" count="1118" uniqueCount="455">
  <si>
    <t>AHORRO PARA MI CASA - REUSO - PA PROGRAMAS DE PROMOCIÓN Y ACCESO A LA VIVIENDA</t>
  </si>
  <si>
    <t>PLANILLA DE PAGO OP 09- AHORRO PARA MI CASA</t>
  </si>
  <si>
    <t>ITEM</t>
  </si>
  <si>
    <t>NO. FACTURA</t>
  </si>
  <si>
    <t>TIPO ID</t>
  </si>
  <si>
    <t>NÚMERO IDENTIFICACIÓN CAUSANTE PAGO</t>
  </si>
  <si>
    <t>CAUSANTE DEL PAGO Y/O BENEFICIARIO SUBSIDIO</t>
  </si>
  <si>
    <t>CONCEPTO DE PAGO</t>
  </si>
  <si>
    <t xml:space="preserve">VALOR </t>
  </si>
  <si>
    <t>FECHA CAUSACION</t>
  </si>
  <si>
    <t>No ORDEN OP</t>
  </si>
  <si>
    <t>VALOR BRUTO</t>
  </si>
  <si>
    <t>IDENTIFICACION BENEFICIARIO</t>
  </si>
  <si>
    <t>NOMBRE BENEFICIARIO DEL PAGO</t>
  </si>
  <si>
    <t>TIPO DE CUENTA</t>
  </si>
  <si>
    <t>NUMERO DE CUENTA</t>
  </si>
  <si>
    <t>TIPO DE PAGO</t>
  </si>
  <si>
    <t>IVA</t>
  </si>
  <si>
    <t>VALOR RETEIVA</t>
  </si>
  <si>
    <t>VALOR RETEFUENTE</t>
  </si>
  <si>
    <t>VALOR RETEICA</t>
  </si>
  <si>
    <t>VALOR NOTAS CRÉDITO</t>
  </si>
  <si>
    <t>VALOR DSCTOS. FINAN</t>
  </si>
  <si>
    <t>VALOR OTROS CPTOS</t>
  </si>
  <si>
    <t>VALOR NETO</t>
  </si>
  <si>
    <t>VALOR PAGADO</t>
  </si>
  <si>
    <t>SALDO POR PAGAR</t>
  </si>
  <si>
    <t>FONDO/BANCO PAGO</t>
  </si>
  <si>
    <t>ENCARGO/CUENTA PAGO</t>
  </si>
  <si>
    <t>FECHA PAGO</t>
  </si>
  <si>
    <t>ESTADO</t>
  </si>
  <si>
    <t>OBSERVACIÓN RECHAZO</t>
  </si>
  <si>
    <t>904-2025</t>
  </si>
  <si>
    <t>CEDULA</t>
  </si>
  <si>
    <t>Torres Gomez Laura Andrea</t>
  </si>
  <si>
    <t>AHORRO PARA MI CASA - REUSO_SEC_HABITAT-203296-Giro a Beneficiario</t>
  </si>
  <si>
    <t>AMAYA VELOSA LUIS ENRIQUE</t>
  </si>
  <si>
    <t>CH</t>
  </si>
  <si>
    <t>3194256899</t>
  </si>
  <si>
    <t>ACH</t>
  </si>
  <si>
    <t>Pagada</t>
  </si>
  <si>
    <t>905-2025</t>
  </si>
  <si>
    <t>Pinto Ballesteros Nataly Andrea</t>
  </si>
  <si>
    <t>BALLESTEROS AGUIRRE PILAR ANDREA</t>
  </si>
  <si>
    <t>Galeano Gutiérrez Leidy Alexandra</t>
  </si>
  <si>
    <t>DE GUTIERREZ  OTILIA GUZMAN</t>
  </si>
  <si>
    <t>230044161834</t>
  </si>
  <si>
    <t xml:space="preserve">Diaz Yara Edwin </t>
  </si>
  <si>
    <t>HERNANDEZ  MARIA EUGENIA</t>
  </si>
  <si>
    <t>3213529973</t>
  </si>
  <si>
    <t>843-2025</t>
  </si>
  <si>
    <t>Vargas Jimenez Edwin Alexander</t>
  </si>
  <si>
    <t>JIMENEZ CORREDOR JULIO ANTONIO</t>
  </si>
  <si>
    <t>Rodriguez Barrera Carlos Edilberto</t>
  </si>
  <si>
    <t>MORA TELLEZ MAURO ELIECER</t>
  </si>
  <si>
    <t>Capador Rios Lady Paola</t>
  </si>
  <si>
    <t xml:space="preserve">GUEVARA JIMENEZ KATERINE </t>
  </si>
  <si>
    <t>24094640485</t>
  </si>
  <si>
    <t xml:space="preserve">Bonilla Nieto Jeniffer </t>
  </si>
  <si>
    <t xml:space="preserve">RODRIGUEZ GONZALEZ GUILLERMO </t>
  </si>
  <si>
    <t>24145201694</t>
  </si>
  <si>
    <t>686-2025</t>
  </si>
  <si>
    <t>CASTAÑEDA NOVOA LADY JOHANNA</t>
  </si>
  <si>
    <t>GAITAN  GLORIA AMPARO</t>
  </si>
  <si>
    <t>3138902711</t>
  </si>
  <si>
    <t>Escobar Jaramillo Jenny Edith</t>
  </si>
  <si>
    <t>MARTINEZ AGUIRRE SANDRA MILENA</t>
  </si>
  <si>
    <t>Ramírez García Maday Alejandra</t>
  </si>
  <si>
    <t xml:space="preserve">RAMIREZ VERGARA ALIRIO </t>
  </si>
  <si>
    <t>0550488428850926</t>
  </si>
  <si>
    <t>Cáceres Alarcón Karen Gabriela</t>
  </si>
  <si>
    <t xml:space="preserve">  INMOBILIARIA LONJA Y DERECHO SAS </t>
  </si>
  <si>
    <t>24119300369</t>
  </si>
  <si>
    <t>687-2025</t>
  </si>
  <si>
    <t>GARCIA GARZÓN NATALIA CAROLINA</t>
  </si>
  <si>
    <t>ULLOA SIERRA CLAUDIA ELENA</t>
  </si>
  <si>
    <t>3134168095</t>
  </si>
  <si>
    <t>845-2025</t>
  </si>
  <si>
    <t>Gordon Avila Maria Teresa</t>
  </si>
  <si>
    <t>PRADA GUZMAN MARIA GEINER</t>
  </si>
  <si>
    <t>009670139113</t>
  </si>
  <si>
    <t>Cardona Bautista Juan Felipe</t>
  </si>
  <si>
    <t>ORTIZ ROZO CLAUDIA NATALIA</t>
  </si>
  <si>
    <t>Paredes Pérez Laura Valentina</t>
  </si>
  <si>
    <t>PEREZ GOMEZ OSCAR ANTONIO</t>
  </si>
  <si>
    <t>035035005</t>
  </si>
  <si>
    <t>804-2025</t>
  </si>
  <si>
    <t>GUZMÁN MOLINA YULIETH CATHERINE</t>
  </si>
  <si>
    <t>BARRIOS GARCIA MARTHA ELIZABETH</t>
  </si>
  <si>
    <t>ESTUPIÑAN TRIANA GISELLE TATIANA</t>
  </si>
  <si>
    <t>CUENCA COLLAZOS HECTOR FREDY</t>
  </si>
  <si>
    <t>31/10/2025</t>
  </si>
  <si>
    <t>805-2025</t>
  </si>
  <si>
    <t>Cortes Guerra Julieth Leany</t>
  </si>
  <si>
    <t>.  JUAN DE JESUS PARADA MENDEZ</t>
  </si>
  <si>
    <t>0550488413013886</t>
  </si>
  <si>
    <t>734-2025</t>
  </si>
  <si>
    <t>Quiroz Arias Juan Daniel</t>
  </si>
  <si>
    <t>CUERVO DE RODRIGUEZ MARTHA LUCIA</t>
  </si>
  <si>
    <t>Pinzon Pinzon Daniel Matheo</t>
  </si>
  <si>
    <t>CASTAÑEDA PEÑA ALBA LUCIA</t>
  </si>
  <si>
    <t>Mesa Martinez Karla Tatiana</t>
  </si>
  <si>
    <t>GUTIERREZ PARRA CRISTHIAN CAMILO</t>
  </si>
  <si>
    <t>3002479594</t>
  </si>
  <si>
    <t xml:space="preserve">Ospina Heredia Teresa </t>
  </si>
  <si>
    <t>GOMEZ OSPINA DIANA CAROLINA</t>
  </si>
  <si>
    <t>RODRIGUEZ GUZMAN ANGIE LISETH</t>
  </si>
  <si>
    <t xml:space="preserve">OLARTE GUEVARA EDIBALDO </t>
  </si>
  <si>
    <t>3229126641</t>
  </si>
  <si>
    <t>Rodriguez Rojas Laura Nataly</t>
  </si>
  <si>
    <t>TURRIAGO BOBADILLA FLOR MERY</t>
  </si>
  <si>
    <t>3137699020</t>
  </si>
  <si>
    <t>ROZO LEON JERLY JINET</t>
  </si>
  <si>
    <t>RUIZ TRASLAVIÑA ANA BERTILDE</t>
  </si>
  <si>
    <t>3014072925</t>
  </si>
  <si>
    <t>782-2025</t>
  </si>
  <si>
    <t xml:space="preserve">Duran Arroyo Disney </t>
  </si>
  <si>
    <t xml:space="preserve">AREVALO AREVALO ALEXANDER </t>
  </si>
  <si>
    <t>Prieto Lopez Holman Esteban</t>
  </si>
  <si>
    <t xml:space="preserve">LOPEZ AGUDELO YESENIA </t>
  </si>
  <si>
    <t>1001-2025</t>
  </si>
  <si>
    <t>AVENDAÑO CARDENAS MONICA PAOLA</t>
  </si>
  <si>
    <t>SAAVEDRA GUARNIZO YEISON EDUARDO</t>
  </si>
  <si>
    <t>FONSECA FRANCO ESTEBAN DARIO</t>
  </si>
  <si>
    <t xml:space="preserve">MIGUEZ GONZALEZ ALICIA </t>
  </si>
  <si>
    <t>3143846881</t>
  </si>
  <si>
    <t xml:space="preserve">Mahecha Niño Rosalba </t>
  </si>
  <si>
    <t>GALINDO CARO DIEGO ALFONSO</t>
  </si>
  <si>
    <t>057373573</t>
  </si>
  <si>
    <t>GRISALES MAYORGA CARLOS ALEJANDRO</t>
  </si>
  <si>
    <t>GUAUQUE DUEÑAS LUIS ORLANDO</t>
  </si>
  <si>
    <t>0729933945</t>
  </si>
  <si>
    <t>668-2025</t>
  </si>
  <si>
    <t>Castro Vargas Angela Giseth</t>
  </si>
  <si>
    <t>QUIROGA PEÑA MERY SOFIA</t>
  </si>
  <si>
    <t>Casas Moreno Angie Lizeth</t>
  </si>
  <si>
    <t xml:space="preserve">CASTILLO GUTIERREZ YANIRA </t>
  </si>
  <si>
    <t>Mateus Neuta Karelin Jazmin</t>
  </si>
  <si>
    <t xml:space="preserve">RODRIGUEZ FANDIÑO GUSTAVO </t>
  </si>
  <si>
    <t>0550004000167991</t>
  </si>
  <si>
    <t>VANOY RUIZ DENISSE PIEDAD</t>
  </si>
  <si>
    <t>MARTINEZ CAMACHO ERWIN JEOBANY</t>
  </si>
  <si>
    <t>0790168736</t>
  </si>
  <si>
    <t>672-2025</t>
  </si>
  <si>
    <t>RAMIREZ BIUCHE SANDRA MILENA</t>
  </si>
  <si>
    <t xml:space="preserve">BONILLA JIMENEZ MAIROCENY </t>
  </si>
  <si>
    <t>007365596</t>
  </si>
  <si>
    <t>RESTREPO GOMEZ MARTHA ISABEL</t>
  </si>
  <si>
    <t>MOLINA COLMENARES JOSE EFRAIN</t>
  </si>
  <si>
    <t>Calderón Clavijo July Alejandra</t>
  </si>
  <si>
    <t xml:space="preserve">DUITAMA ESCOBAR FELIX </t>
  </si>
  <si>
    <t xml:space="preserve">Castro Martinez Jhenifeer </t>
  </si>
  <si>
    <t>PERILLA CARDENAS LUZ AIDA</t>
  </si>
  <si>
    <t>415482029782</t>
  </si>
  <si>
    <t>Rodriguez Rodriguez Luisa Fernanda</t>
  </si>
  <si>
    <t>TORRES TELLEZ YULI ANDREA</t>
  </si>
  <si>
    <t>24087835641</t>
  </si>
  <si>
    <t xml:space="preserve">Melgarejo Ardila Juliana </t>
  </si>
  <si>
    <t xml:space="preserve">GARCIA BERMUDEZ GLADYS </t>
  </si>
  <si>
    <t>3115319653</t>
  </si>
  <si>
    <t>JIMENEZ RAIRAN DIANA CATALINA</t>
  </si>
  <si>
    <t xml:space="preserve">RAIRAN RODRIGUEZ MACEDONIO </t>
  </si>
  <si>
    <t>833-2025</t>
  </si>
  <si>
    <t>Potes Soto Nohora Beatriz</t>
  </si>
  <si>
    <t xml:space="preserve">CASTIBLANCO PORRAS ISMENIA </t>
  </si>
  <si>
    <t>3122703073</t>
  </si>
  <si>
    <t xml:space="preserve">Dussan Morales Yuliana </t>
  </si>
  <si>
    <t xml:space="preserve">AVILA MARTINEZ YOLANDA </t>
  </si>
  <si>
    <t>24089493199</t>
  </si>
  <si>
    <t>BELTRAN LAGOS MERCY SOLEY</t>
  </si>
  <si>
    <t>CEBALLOS LOPEZ CARLOS EFREN</t>
  </si>
  <si>
    <t>91227914781</t>
  </si>
  <si>
    <t>Ospino Gómez Génesis María</t>
  </si>
  <si>
    <t xml:space="preserve">RIVERA ZAMBRANO ALEXIS </t>
  </si>
  <si>
    <t>316511047</t>
  </si>
  <si>
    <t xml:space="preserve">Bernal Chivata Caterine </t>
  </si>
  <si>
    <t xml:space="preserve">DIAZ FLOREZ ALEXIS </t>
  </si>
  <si>
    <t>91235529977</t>
  </si>
  <si>
    <t>FORERO GUZMAN JOHANNA ALEXANDRA</t>
  </si>
  <si>
    <t>SERRANO DE CARO MARIA SONIA</t>
  </si>
  <si>
    <t>006487025782</t>
  </si>
  <si>
    <t>Gomez Murillo Lina Marcela</t>
  </si>
  <si>
    <t>TIRADO TORRES MARIO ENRIQUE</t>
  </si>
  <si>
    <t>3132864588</t>
  </si>
  <si>
    <t>685-2025</t>
  </si>
  <si>
    <t>CRUZ AGUIRRE DEISY DANIELA</t>
  </si>
  <si>
    <t>AGUIRRE MENDIETA ANA MARISOL</t>
  </si>
  <si>
    <t>Pulido Mateus Magda Lizeth</t>
  </si>
  <si>
    <t>RUBIANO GARZON MARY LUZ</t>
  </si>
  <si>
    <t xml:space="preserve">Silgado Cassiani Yanimar </t>
  </si>
  <si>
    <t>NAVARRETE BERNAL OLGA MARINA</t>
  </si>
  <si>
    <t>Peñuela  Sandra Liliana</t>
  </si>
  <si>
    <t xml:space="preserve">RODRIGUEZ BAUTISTA OCTAVIO </t>
  </si>
  <si>
    <t>025900429</t>
  </si>
  <si>
    <t xml:space="preserve">Franco Sierra Saryury </t>
  </si>
  <si>
    <t xml:space="preserve">SIERRA CARDENAS ALEIDA </t>
  </si>
  <si>
    <t>24081432246</t>
  </si>
  <si>
    <t>Montaño Patiño Fabio Andres</t>
  </si>
  <si>
    <t>LUNA DE RAMOS DELIA YOLANDA</t>
  </si>
  <si>
    <t>088984674</t>
  </si>
  <si>
    <t>Castillo Santamaría Martha Mónica</t>
  </si>
  <si>
    <t xml:space="preserve">MENDIVELSO MENDIVELSO EDIDT </t>
  </si>
  <si>
    <t>04024335998</t>
  </si>
  <si>
    <t xml:space="preserve">Acuña Rivera Shirley </t>
  </si>
  <si>
    <t>SARMIENTO LOPEZ MARIA TERESA</t>
  </si>
  <si>
    <t>0550006301227630</t>
  </si>
  <si>
    <t>GARCÍA BALLESTEROS ANA SIDERIS</t>
  </si>
  <si>
    <t>PIRATEQUE GALEANO LUIS JOSE ARTURO</t>
  </si>
  <si>
    <t>3194684911</t>
  </si>
  <si>
    <t>Cardenas Rodriguez Helmer Francisco</t>
  </si>
  <si>
    <t>MUÑOZ ROA FLOR STELLA</t>
  </si>
  <si>
    <t>3115339784</t>
  </si>
  <si>
    <t>Castrillon Henao Karenth Tatiana</t>
  </si>
  <si>
    <t>ARGUMEDO PEREZ CARLOS ANDRES</t>
  </si>
  <si>
    <t>0550488454330785</t>
  </si>
  <si>
    <t>Rodríguez Robles Erika Yesenia</t>
  </si>
  <si>
    <t xml:space="preserve">TORRES MONTAÑA CARLOS </t>
  </si>
  <si>
    <t>Hospital Salamanca Carol Adriana</t>
  </si>
  <si>
    <t>ALFONSO IBAÑEZ JOSE GABRIEL</t>
  </si>
  <si>
    <t>Trujillo Guanumen Martha Cecilia</t>
  </si>
  <si>
    <t>TRUJILLO WANUMEN LUZ NELLY</t>
  </si>
  <si>
    <t>3214663539</t>
  </si>
  <si>
    <t>Rodríguez Moreno Milton Hernando</t>
  </si>
  <si>
    <t xml:space="preserve">MORENO  MARLENY </t>
  </si>
  <si>
    <t>000376558</t>
  </si>
  <si>
    <t>Fonseca Peña Carmen Cecilia</t>
  </si>
  <si>
    <t>RAMOS CHAPARRO PAOLA CAROLINA</t>
  </si>
  <si>
    <t>ROMERO ROMERO KAROL DAYANA</t>
  </si>
  <si>
    <t>BENITEZ ZAMBRANO JUAN CARLOS</t>
  </si>
  <si>
    <t>415673004259</t>
  </si>
  <si>
    <t>Sabogal Malambo Edny Johanna</t>
  </si>
  <si>
    <t>PINILLA FERRO YEFFERSON DUVAN</t>
  </si>
  <si>
    <t>63800016306</t>
  </si>
  <si>
    <t>MARTINEZ ARIAS LAURA CAMILA</t>
  </si>
  <si>
    <t>ARIAS SAAVEDRA SANDRA MIREYA</t>
  </si>
  <si>
    <t>0550488442796634</t>
  </si>
  <si>
    <t>Cortes Marin Maria Elizabet</t>
  </si>
  <si>
    <t xml:space="preserve">MORA BARBOSA TARCICIO </t>
  </si>
  <si>
    <t>500807328945</t>
  </si>
  <si>
    <t>Cuesta Ayala Jorge Enrique</t>
  </si>
  <si>
    <t>AYALA CARDENAS LUZ MARINA</t>
  </si>
  <si>
    <t>0550475300052812</t>
  </si>
  <si>
    <t>Moreno Vargas Johanna Andrea</t>
  </si>
  <si>
    <t xml:space="preserve">  METROPOLITANA DE BIENES RAICES SAS </t>
  </si>
  <si>
    <t>24101228497</t>
  </si>
  <si>
    <t>CHIRIPUA MEZA OSCAR ANDRES</t>
  </si>
  <si>
    <t>JIMENEZ LEON YEIMY MILENA</t>
  </si>
  <si>
    <t>4662075039</t>
  </si>
  <si>
    <t>Buelvas Castro Diana Carolina</t>
  </si>
  <si>
    <t>BUELVAS RONDON RODOLFO ANTONIO</t>
  </si>
  <si>
    <t>21518978109</t>
  </si>
  <si>
    <t xml:space="preserve">OLIVEROS OBANDO WENDI </t>
  </si>
  <si>
    <t>MERCHAN TORRES ANTONIO DIONISIO</t>
  </si>
  <si>
    <t>24145305659</t>
  </si>
  <si>
    <t>Mateus Morales María Camila</t>
  </si>
  <si>
    <t xml:space="preserve">BARRAGAN YEPEZ IDELFONSO </t>
  </si>
  <si>
    <t>56762909681</t>
  </si>
  <si>
    <t xml:space="preserve">Martinez Gomez Sostenia </t>
  </si>
  <si>
    <t xml:space="preserve">MARTINEZ GOMEZ FERNANDO </t>
  </si>
  <si>
    <t>04522280629</t>
  </si>
  <si>
    <t xml:space="preserve">Bohorquez Gomez Natalia </t>
  </si>
  <si>
    <t xml:space="preserve">GOMEZ SUAREZ INGRID </t>
  </si>
  <si>
    <t>041673161</t>
  </si>
  <si>
    <t>Torres Soler Laura Juliana</t>
  </si>
  <si>
    <t>FORERO DE SOLER ANA REBECA</t>
  </si>
  <si>
    <t>24149357900</t>
  </si>
  <si>
    <t>Chiguasuque Robayo Bryan Alejandro</t>
  </si>
  <si>
    <t xml:space="preserve">CARDENAS HUERTAS JUDITH </t>
  </si>
  <si>
    <t>3224131331</t>
  </si>
  <si>
    <t>Morales Cardozo William Ernesto</t>
  </si>
  <si>
    <t xml:space="preserve">OSORIO  CIELO </t>
  </si>
  <si>
    <t>Caicedo  Ingrid Tatiana</t>
  </si>
  <si>
    <t>QUIROGA AHUMADA GLORIA ESTELA</t>
  </si>
  <si>
    <t>3123826850</t>
  </si>
  <si>
    <t>Rojas Carrillo Angie Lorena</t>
  </si>
  <si>
    <t xml:space="preserve">HERNANDEZ BAQUERO GONZALO </t>
  </si>
  <si>
    <t>0550009000728080</t>
  </si>
  <si>
    <t>Romero Duarte Lady Milena</t>
  </si>
  <si>
    <t>.  JOSE VALENTIN ROMERO GARCIA</t>
  </si>
  <si>
    <t>0000001010255536</t>
  </si>
  <si>
    <t>Mayorga Ramirez Sandra Esperanza</t>
  </si>
  <si>
    <t>RAMIREZ DE MAYORGA ANA CECILIA</t>
  </si>
  <si>
    <t>Ricaurte Neva Sandra Patricia</t>
  </si>
  <si>
    <t>BELLO DIAZ LUZ MARIENY</t>
  </si>
  <si>
    <t xml:space="preserve">Mendivelso Benitez Elena </t>
  </si>
  <si>
    <t>FLOREZ TORRES DIANA PAOLA</t>
  </si>
  <si>
    <t>111670312983</t>
  </si>
  <si>
    <t>De la Hoz Acosta Maria Jose</t>
  </si>
  <si>
    <t xml:space="preserve">MOSQUERA POSADA JASMIN </t>
  </si>
  <si>
    <t xml:space="preserve">Nieto Castro Carolina </t>
  </si>
  <si>
    <t>AGUILERA TORRES LUIS FELIPE</t>
  </si>
  <si>
    <t>04903413838</t>
  </si>
  <si>
    <t>SALCEDO VARGAS LEIDY YOANA</t>
  </si>
  <si>
    <t xml:space="preserve">SUESCA MUNEVAR HERNANDO </t>
  </si>
  <si>
    <t>10827562152</t>
  </si>
  <si>
    <t xml:space="preserve">SUAREZ TAPIERO GLADYS </t>
  </si>
  <si>
    <t>MURILLO MACETO MARIA CENEY</t>
  </si>
  <si>
    <t xml:space="preserve">Ortegòn Sanchez Emilce </t>
  </si>
  <si>
    <t>.  GORDILLO DE PINZON MARIA BLANCA</t>
  </si>
  <si>
    <t>24123173023</t>
  </si>
  <si>
    <t>Celis Rios Adriana Mireya</t>
  </si>
  <si>
    <t xml:space="preserve">VERGARA LEON WILSON </t>
  </si>
  <si>
    <t>Cuesta Castaño Ana Cristina</t>
  </si>
  <si>
    <t>CORZO CASTRO WILDER ALEXANDER</t>
  </si>
  <si>
    <t>24033691015</t>
  </si>
  <si>
    <t>Buitrago Gonzalez Liliana Isabel</t>
  </si>
  <si>
    <t xml:space="preserve">BUITRAGO OLARTE WILSON </t>
  </si>
  <si>
    <t>24142932735</t>
  </si>
  <si>
    <t>Mejía Jiménez Aura Yuliza</t>
  </si>
  <si>
    <t xml:space="preserve">RODRIGUEZ MARTINEZ AMPARO </t>
  </si>
  <si>
    <t>10000002899</t>
  </si>
  <si>
    <t>Diaz Ruiz Rosa Isela</t>
  </si>
  <si>
    <t xml:space="preserve">BUITRAGO ARIAS ALEXANDER </t>
  </si>
  <si>
    <t>Gamboa Angulo Luisa Fernanda</t>
  </si>
  <si>
    <t xml:space="preserve">FRANCO ALVAREZ MARIBEL </t>
  </si>
  <si>
    <t>Rueda Fonteche Ivonne Melissa</t>
  </si>
  <si>
    <t>DE FONTECHE  JOVITA VARGAS</t>
  </si>
  <si>
    <t>3205124601</t>
  </si>
  <si>
    <t xml:space="preserve">Suarez Suarez Fabio </t>
  </si>
  <si>
    <t xml:space="preserve">GOMEZ MARTINEZ ALEXANDER </t>
  </si>
  <si>
    <t>0550488439699908</t>
  </si>
  <si>
    <t>Perilla Pire Claudia Patricia</t>
  </si>
  <si>
    <t>GARZON PIRE MANUEL ANDRES</t>
  </si>
  <si>
    <t>0550488413737328</t>
  </si>
  <si>
    <t>Guerrero Garzon Wendy Tatiana</t>
  </si>
  <si>
    <t>RINCON ORDOÑEZ INGRID VIVIANA</t>
  </si>
  <si>
    <t>026325472</t>
  </si>
  <si>
    <t>Forero Martinez Adriana Maria</t>
  </si>
  <si>
    <t xml:space="preserve">PATIÑO POVEDA CONCEPCION </t>
  </si>
  <si>
    <t>24042639376</t>
  </si>
  <si>
    <t>Forero Beltrán Karen Ximena</t>
  </si>
  <si>
    <t>VASQUEZ HERNANDEZ OSCAR ORLANDO</t>
  </si>
  <si>
    <t>Gaspar Aguirre Victor Hugo</t>
  </si>
  <si>
    <t>ORTIZ SUAREZ LIDA MARIA</t>
  </si>
  <si>
    <t>Osorio Hernandez Julian Mauricio</t>
  </si>
  <si>
    <t xml:space="preserve">BUITRAGO ACERO JACQUELINE </t>
  </si>
  <si>
    <t>102710225</t>
  </si>
  <si>
    <t>DIAZ PIÑA LUZ DAYANE</t>
  </si>
  <si>
    <t xml:space="preserve">MORENO CRUZ ROSALBA </t>
  </si>
  <si>
    <t>17103082561</t>
  </si>
  <si>
    <t>Poveda Beltran Paula Alejandra</t>
  </si>
  <si>
    <t>SEGURA NOVOA ANGIE DANIELA</t>
  </si>
  <si>
    <t>0550007500943514</t>
  </si>
  <si>
    <t>TOTAL</t>
  </si>
  <si>
    <t>Coordinador de Negocios Fiduciarios</t>
  </si>
  <si>
    <t>DIRECCION RESUMIDA</t>
  </si>
  <si>
    <t>GIRO</t>
  </si>
  <si>
    <t>CL 93 Sur 12 16</t>
  </si>
  <si>
    <t>KR 86 B 53 22 Sur</t>
  </si>
  <si>
    <t>KR 88 B 129 66</t>
  </si>
  <si>
    <t>CL 59 A Sur 77 C 45</t>
  </si>
  <si>
    <t>CL 133 91 59</t>
  </si>
  <si>
    <t>CL 182 C 3 A 8</t>
  </si>
  <si>
    <t>KR 95 65 49 Sur</t>
  </si>
  <si>
    <t>CL 66 18 N 43 Sur</t>
  </si>
  <si>
    <t>CL 63 C 113 A 81</t>
  </si>
  <si>
    <t>CL 19 121 A 47</t>
  </si>
  <si>
    <t>CL 69 D Sur 48 C 17</t>
  </si>
  <si>
    <t>DG 49 A Sur 54 63</t>
  </si>
  <si>
    <t>KR 4 K 56 29 Sur</t>
  </si>
  <si>
    <t>KR 14 134 A 65</t>
  </si>
  <si>
    <t>AC 3 36 80</t>
  </si>
  <si>
    <t>CL 58 A Sur 49 A 9</t>
  </si>
  <si>
    <t>TV 81 A 57 71</t>
  </si>
  <si>
    <t>KR 18 Q Bis 79 D 90 Sur</t>
  </si>
  <si>
    <t>KR 78 F 57 C 49 Sur</t>
  </si>
  <si>
    <t>CL 70 A Bis Sur 80 83</t>
  </si>
  <si>
    <t>AK 86 48 51 Sur</t>
  </si>
  <si>
    <t>KR 10 A Este 17 B 67 Sur</t>
  </si>
  <si>
    <t>KR 25 17 B 49 Sur</t>
  </si>
  <si>
    <t>CL 6 D 79 A 76</t>
  </si>
  <si>
    <t>KR 114 A 18 A 22</t>
  </si>
  <si>
    <t>KR 87 M 74 C 31 Sur</t>
  </si>
  <si>
    <t>CL 69 Sur 81 A 41 Sur</t>
  </si>
  <si>
    <t>KR 79 Bis 73 92 Sur</t>
  </si>
  <si>
    <t>CL 62 Sur 79 B 42</t>
  </si>
  <si>
    <t>CL 28 C Sur 19 B 23</t>
  </si>
  <si>
    <t>CL 4 B 39 B 90</t>
  </si>
  <si>
    <t>CL 73 104 A 16</t>
  </si>
  <si>
    <t>KR 78 G 50 G 19 Sur</t>
  </si>
  <si>
    <t>CL 49 B Sur 9 89</t>
  </si>
  <si>
    <t>CL 58 Sur 88 K 82</t>
  </si>
  <si>
    <t>AK 131 142 23</t>
  </si>
  <si>
    <t>CL 132 C 140 40</t>
  </si>
  <si>
    <t>CL 27 Sur 8 A 37</t>
  </si>
  <si>
    <t>KR 120 B 127 47</t>
  </si>
  <si>
    <t>KR 71 D 68 35 Sur</t>
  </si>
  <si>
    <t>CL 44 C Sur 72 A 36</t>
  </si>
  <si>
    <t>CL 31 C Sur 1 A 2 Sur</t>
  </si>
  <si>
    <t>KR 7 35 B 44 Sur</t>
  </si>
  <si>
    <t>KR 37 A 68 B 6 Sur</t>
  </si>
  <si>
    <t>CL 74 Sur 81 33</t>
  </si>
  <si>
    <t>KR 80 M 74 C 30 Sur</t>
  </si>
  <si>
    <t>KR 81 B 47 B 19 Sur</t>
  </si>
  <si>
    <t>CL 42 A Este 7 A 55 Este</t>
  </si>
  <si>
    <t>CL 131 A 95 B 27</t>
  </si>
  <si>
    <t>DG 104 Bis Sur 14 43</t>
  </si>
  <si>
    <t>CL 109 Sur 9 96 Este</t>
  </si>
  <si>
    <t>KR 15 54 8 Sur</t>
  </si>
  <si>
    <t>CL 41 C Este 81 D 14 Sur</t>
  </si>
  <si>
    <t>CL 83 C 90 C 12</t>
  </si>
  <si>
    <t>TV 74 Bis 40 J 15 Sur</t>
  </si>
  <si>
    <t>KR 10 30 C 49 Sur</t>
  </si>
  <si>
    <t>KR 102 A 128 C 8</t>
  </si>
  <si>
    <t>CL 130 46 28</t>
  </si>
  <si>
    <t>KR 53 D 5 B 93</t>
  </si>
  <si>
    <t>DG 118 Sur 0 8</t>
  </si>
  <si>
    <t>CL 51 A Sur 8 42 Este</t>
  </si>
  <si>
    <t>KR 18 Q Bis 65 29 Sur</t>
  </si>
  <si>
    <t>CL 71 B 89 76</t>
  </si>
  <si>
    <t>CL 160 7 88</t>
  </si>
  <si>
    <t>KR 82 D 73 A 28 Sur</t>
  </si>
  <si>
    <t>CL 128 D 91 A 39</t>
  </si>
  <si>
    <t>KR 12 A 32 F 13 Sur</t>
  </si>
  <si>
    <t>KR 87 H 53 27 Sur</t>
  </si>
  <si>
    <t>KR 9 C 73 19 Sur</t>
  </si>
  <si>
    <t>CL 76 B Sur 8 D 9</t>
  </si>
  <si>
    <t>KR 81 H 71 F 29 Sur</t>
  </si>
  <si>
    <t>CL 69 Bis 105 12</t>
  </si>
  <si>
    <t>CL 36 G Sur 1 A 29</t>
  </si>
  <si>
    <t>KR 6 D Este 106 35 Sur</t>
  </si>
  <si>
    <t>KR 87 N 79 D 12 Sur</t>
  </si>
  <si>
    <t>CL 79 C Sur 18 G 23</t>
  </si>
  <si>
    <t>AC 58 Sur 77 H 49 Sur</t>
  </si>
  <si>
    <t>KR 136 A 146 90</t>
  </si>
  <si>
    <t>KR 88 75 20</t>
  </si>
  <si>
    <t>KR 19 1 78</t>
  </si>
  <si>
    <t>KR 79 65 A 36</t>
  </si>
  <si>
    <t>KR 94 C 134 21</t>
  </si>
  <si>
    <t>KR 50 1 B 60</t>
  </si>
  <si>
    <t>CL 21 Sur 51 D 44</t>
  </si>
  <si>
    <t>KR 79 71 C 19 Sur</t>
  </si>
  <si>
    <t>TV 16 A Este 19 67 Sur</t>
  </si>
  <si>
    <t>CL 30 Sur 52 B 38</t>
  </si>
  <si>
    <t>CL 72 G 113 A 85</t>
  </si>
  <si>
    <t>KR 3 89 39 Sur</t>
  </si>
  <si>
    <t>AC 63 77 A 70</t>
  </si>
  <si>
    <t>KR 93 128 D 28</t>
  </si>
  <si>
    <t>KR 92 130 92</t>
  </si>
  <si>
    <t>CL 153 114 B 58</t>
  </si>
  <si>
    <t>KR 5 B Bis 50 D 11 Sur</t>
  </si>
  <si>
    <t>KR 110 B Bis 72 C 22</t>
  </si>
  <si>
    <t>KR 86 B 56 A 12 Sur</t>
  </si>
  <si>
    <t>KR 18 B 69 F 40 Sur</t>
  </si>
  <si>
    <t>CL 138 C Sur 14 K 26</t>
  </si>
  <si>
    <t>KR 10 A Este 54 A 78 Sur</t>
  </si>
  <si>
    <t>CL 37 Bis Sur 68 B 54</t>
  </si>
  <si>
    <t>KR 1 Bis 27 A 22 Sur</t>
  </si>
  <si>
    <t>CL 42 C Bis Sur 17 A 15 Este</t>
  </si>
  <si>
    <t>KR 18 P 70 M 11 Sur</t>
  </si>
  <si>
    <t>CL 29 Sur 3 37</t>
  </si>
  <si>
    <t>KR 80 H 58 84 Sur</t>
  </si>
  <si>
    <t>KR 9 D 40 25 Sur</t>
  </si>
  <si>
    <t>CL 42 F 78 D 87 Sur</t>
  </si>
  <si>
    <t>KR 11 67 A 85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</si>
</sst>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.00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0"/>
      <name val="Times New Roman"/>
      <family val="1"/>
    </font>
    <font>
      <b/>
      <sz val="12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rgb="FFB0E2D8"/>
        </stop>
        <stop position="1">
          <color rgb="FFB0E2D8"/>
        </stop>
      </gradient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5" fillId="2" borderId="2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1" fontId="7" fillId="0" borderId="5" xfId="3" applyNumberFormat="1" applyFont="1" applyBorder="1" applyAlignment="1">
      <alignment horizontal="center" vertical="center" wrapText="1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0" xfId="3" applyNumberFormat="1" applyAlignment="1">
      <alignment horizontal="center" vertical="center"/>
    </xf>
    <xf numFmtId="0" fontId="6" fillId="0" borderId="6" xfId="3" applyBorder="1" applyAlignment="1">
      <alignment horizontal="center" vertical="center" wrapText="1"/>
    </xf>
    <xf numFmtId="164" fontId="6" fillId="0" borderId="6" xfId="3" applyNumberFormat="1" applyBorder="1" applyAlignment="1">
      <alignment horizontal="center" vertical="center" wrapText="1"/>
    </xf>
    <xf numFmtId="15" fontId="6" fillId="0" borderId="7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14" fontId="6" fillId="0" borderId="7" xfId="1" applyNumberFormat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center" vertical="center" wrapText="1"/>
    </xf>
    <xf numFmtId="49" fontId="6" fillId="0" borderId="6" xfId="3" applyNumberFormat="1" applyBorder="1" applyAlignment="1">
      <alignment horizontal="center" vertical="center" wrapText="1"/>
    </xf>
    <xf numFmtId="164" fontId="5" fillId="2" borderId="10" xfId="2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2" borderId="14" xfId="3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Border="1"/>
    <xf numFmtId="1" fontId="7" fillId="3" borderId="5" xfId="3" applyNumberFormat="1" applyFont="1" applyFill="1" applyBorder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wrapText="1"/>
    </xf>
    <xf numFmtId="49" fontId="6" fillId="3" borderId="6" xfId="3" applyNumberForma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0" fontId="6" fillId="3" borderId="6" xfId="3" applyFill="1" applyBorder="1" applyAlignment="1">
      <alignment horizontal="center" vertical="center" wrapText="1"/>
    </xf>
    <xf numFmtId="164" fontId="6" fillId="3" borderId="6" xfId="3" applyNumberFormat="1" applyFill="1" applyBorder="1" applyAlignment="1">
      <alignment horizontal="center" vertical="center" wrapText="1"/>
    </xf>
    <xf numFmtId="15" fontId="6" fillId="3" borderId="7" xfId="1" applyNumberFormat="1" applyFont="1" applyFill="1" applyBorder="1" applyAlignment="1">
      <alignment horizontal="center" vertical="center" wrapText="1"/>
    </xf>
    <xf numFmtId="1" fontId="6" fillId="3" borderId="7" xfId="1" applyNumberFormat="1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0" fontId="6" fillId="3" borderId="7" xfId="1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wrapText="1"/>
    </xf>
    <xf numFmtId="0" fontId="0" fillId="3" borderId="6" xfId="0" applyFill="1" applyBorder="1"/>
    <xf numFmtId="0" fontId="0" fillId="3" borderId="0" xfId="0" applyFill="1"/>
    <xf numFmtId="14" fontId="6" fillId="3" borderId="7" xfId="1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1" fontId="7" fillId="0" borderId="12" xfId="3" applyNumberFormat="1" applyFont="1" applyBorder="1" applyAlignment="1">
      <alignment horizontal="center" wrapText="1"/>
    </xf>
    <xf numFmtId="1" fontId="7" fillId="0" borderId="0" xfId="3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4">
    <cellStyle name="Millares" xfId="1" builtinId="3"/>
    <cellStyle name="Normal" xfId="0" builtinId="0"/>
    <cellStyle name="Normal 2" xfId="3" xr:uid="{D89BE026-1D98-4E2E-800A-F6C43C70F491}"/>
    <cellStyle name="Normal_Hoja1 (2)" xfId="2" xr:uid="{C53875B3-DCEB-4BFE-BFA6-56BDB9861A98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533400</xdr:colOff>
      <xdr:row>0</xdr:row>
      <xdr:rowOff>152400</xdr:rowOff>
    </xdr:from>
    <xdr:ext cx="2505674" cy="573074"/>
    <xdr:pic>
      <xdr:nvPicPr>
        <xdr:cNvPr id="2" name="Imagen 1">
          <a:extLst>
            <a:ext uri="{FF2B5EF4-FFF2-40B4-BE49-F238E27FC236}">
              <a16:creationId xmlns:a16="http://schemas.microsoft.com/office/drawing/2014/main" id="{9C8A1431-E059-462D-94FC-1D6C25AD3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152400"/>
          <a:ext cx="2505674" cy="57307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533400</xdr:colOff>
      <xdr:row>0</xdr:row>
      <xdr:rowOff>152400</xdr:rowOff>
    </xdr:from>
    <xdr:ext cx="2505674" cy="573074"/>
    <xdr:pic>
      <xdr:nvPicPr>
        <xdr:cNvPr id="2" name="Imagen 1">
          <a:extLst>
            <a:ext uri="{FF2B5EF4-FFF2-40B4-BE49-F238E27FC236}">
              <a16:creationId xmlns:a16="http://schemas.microsoft.com/office/drawing/2014/main" id="{FD0EF03D-EB72-4548-9904-61AC7175D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152400"/>
          <a:ext cx="2505674" cy="573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8E68-5B70-41AF-A026-32653AE89DD2}">
  <sheetPr>
    <pageSetUpPr fitToPage="1"/>
  </sheetPr>
  <dimension ref="A1:AF140"/>
  <sheetViews>
    <sheetView tabSelected="1" workbookViewId="0">
      <selection activeCell="E1" sqref="E1:AD5"/>
    </sheetView>
  </sheetViews>
  <sheetFormatPr baseColWidth="10" defaultColWidth="11.5" defaultRowHeight="13.8"/>
  <cols>
    <col min="1" max="1" width="8.69921875" customWidth="1"/>
    <col min="2" max="2" width="14.19921875" bestFit="1" customWidth="1"/>
    <col min="3" max="3" width="18" customWidth="1"/>
    <col min="4" max="4" width="18.296875" customWidth="1"/>
    <col min="5" max="5" width="32" customWidth="1"/>
    <col min="6" max="6" width="33.19921875" customWidth="1"/>
    <col min="7" max="7" width="27.19921875" bestFit="1" customWidth="1"/>
    <col min="8" max="8" width="15.296875" style="22" bestFit="1" customWidth="1"/>
    <col min="9" max="9" width="17.19921875" bestFit="1" customWidth="1"/>
    <col min="10" max="10" width="24" customWidth="1"/>
    <col min="11" max="11" width="18.796875" customWidth="1"/>
    <col min="12" max="12" width="71.5" customWidth="1"/>
    <col min="13" max="13" width="18" customWidth="1"/>
    <col min="14" max="14" width="31.5" customWidth="1"/>
    <col min="15" max="15" width="26.796875" customWidth="1"/>
    <col min="16" max="16" width="17.5" customWidth="1"/>
    <col min="17" max="17" width="20.296875" customWidth="1"/>
    <col min="18" max="19" width="20.69921875" customWidth="1"/>
    <col min="20" max="27" width="26.296875" customWidth="1"/>
    <col min="28" max="28" width="19.296875" customWidth="1"/>
    <col min="29" max="29" width="18.296875" customWidth="1"/>
    <col min="30" max="30" width="26.69921875" customWidth="1"/>
    <col min="31" max="31" width="25.796875" customWidth="1"/>
  </cols>
  <sheetData>
    <row r="1" spans="1:3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2" ht="21">
      <c r="A6" s="46">
        <v>2714</v>
      </c>
      <c r="B6" s="46"/>
      <c r="C6" s="46"/>
      <c r="D6" s="1" t="s">
        <v>0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2" ht="21">
      <c r="A7" s="47" t="s">
        <v>1</v>
      </c>
      <c r="B7" s="47"/>
      <c r="C7" s="47"/>
      <c r="D7" s="47"/>
      <c r="E7" s="47"/>
      <c r="F7" s="47"/>
      <c r="G7" s="2"/>
      <c r="H7" s="2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32" ht="47.4" thickBot="1">
      <c r="A8" s="3" t="s">
        <v>2</v>
      </c>
      <c r="B8" s="3" t="s">
        <v>3</v>
      </c>
      <c r="C8" s="3" t="s">
        <v>4</v>
      </c>
      <c r="D8" s="3" t="s">
        <v>5</v>
      </c>
      <c r="E8" s="4" t="s">
        <v>6</v>
      </c>
      <c r="F8" s="5" t="s">
        <v>7</v>
      </c>
      <c r="G8" s="5" t="s">
        <v>8</v>
      </c>
      <c r="H8" s="6" t="s">
        <v>9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4" t="s">
        <v>25</v>
      </c>
      <c r="Y8" s="4" t="s">
        <v>26</v>
      </c>
      <c r="Z8" s="4" t="s">
        <v>27</v>
      </c>
      <c r="AA8" s="4" t="s">
        <v>28</v>
      </c>
      <c r="AB8" s="4" t="s">
        <v>29</v>
      </c>
      <c r="AC8" s="4" t="s">
        <v>30</v>
      </c>
      <c r="AD8" s="4" t="s">
        <v>31</v>
      </c>
      <c r="AE8" s="23" t="s">
        <v>345</v>
      </c>
      <c r="AF8" s="23" t="s">
        <v>346</v>
      </c>
    </row>
    <row r="9" spans="1:32" ht="51" customHeight="1">
      <c r="A9" s="7">
        <v>1</v>
      </c>
      <c r="B9" s="8" t="s">
        <v>32</v>
      </c>
      <c r="C9" s="8" t="s">
        <v>33</v>
      </c>
      <c r="D9" s="9">
        <v>1023034358</v>
      </c>
      <c r="E9" s="14" t="s">
        <v>34</v>
      </c>
      <c r="F9" s="10" t="s">
        <v>35</v>
      </c>
      <c r="G9" s="11">
        <v>882570</v>
      </c>
      <c r="H9" s="12">
        <v>45960</v>
      </c>
      <c r="I9" s="13">
        <v>984</v>
      </c>
      <c r="J9" s="15">
        <v>882570</v>
      </c>
      <c r="K9" s="13">
        <v>17126688</v>
      </c>
      <c r="L9" s="14" t="s">
        <v>36</v>
      </c>
      <c r="M9" s="14" t="s">
        <v>37</v>
      </c>
      <c r="N9" s="14" t="s">
        <v>38</v>
      </c>
      <c r="O9" s="14" t="s">
        <v>39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882570</v>
      </c>
      <c r="X9" s="15">
        <v>882570</v>
      </c>
      <c r="Y9" s="15">
        <v>0</v>
      </c>
      <c r="Z9" s="13">
        <v>2</v>
      </c>
      <c r="AA9" s="13">
        <v>500807357707</v>
      </c>
      <c r="AB9" s="16">
        <v>45965</v>
      </c>
      <c r="AC9" s="14" t="s">
        <v>40</v>
      </c>
      <c r="AD9" s="17"/>
      <c r="AE9" s="24" t="s">
        <v>347</v>
      </c>
      <c r="AF9" s="25">
        <v>1</v>
      </c>
    </row>
    <row r="10" spans="1:32" ht="51" customHeight="1">
      <c r="A10" s="7">
        <f>+A9+1</f>
        <v>2</v>
      </c>
      <c r="B10" s="8" t="s">
        <v>41</v>
      </c>
      <c r="C10" s="8" t="s">
        <v>33</v>
      </c>
      <c r="D10" s="18">
        <v>1000856534</v>
      </c>
      <c r="E10" s="14" t="s">
        <v>42</v>
      </c>
      <c r="F10" s="10" t="s">
        <v>35</v>
      </c>
      <c r="G10" s="11">
        <v>882570</v>
      </c>
      <c r="H10" s="12">
        <v>45960</v>
      </c>
      <c r="I10" s="13">
        <v>985</v>
      </c>
      <c r="J10" s="15">
        <v>882570</v>
      </c>
      <c r="K10" s="13">
        <v>52978375</v>
      </c>
      <c r="L10" s="14" t="s">
        <v>43</v>
      </c>
      <c r="M10" s="14" t="s">
        <v>37</v>
      </c>
      <c r="N10" s="14">
        <v>3506557678</v>
      </c>
      <c r="O10" s="14" t="s">
        <v>39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882570</v>
      </c>
      <c r="X10" s="15">
        <v>882570</v>
      </c>
      <c r="Y10" s="15">
        <v>0</v>
      </c>
      <c r="Z10" s="13">
        <v>2</v>
      </c>
      <c r="AA10" s="13">
        <v>500807357707</v>
      </c>
      <c r="AB10" s="16">
        <v>45965</v>
      </c>
      <c r="AC10" s="14" t="s">
        <v>40</v>
      </c>
      <c r="AD10" s="17"/>
      <c r="AE10" s="24" t="s">
        <v>348</v>
      </c>
      <c r="AF10" s="25">
        <v>1</v>
      </c>
    </row>
    <row r="11" spans="1:32" ht="51" customHeight="1">
      <c r="A11" s="7">
        <f t="shared" ref="A11:A74" si="0">+A10+1</f>
        <v>3</v>
      </c>
      <c r="B11" s="8" t="s">
        <v>32</v>
      </c>
      <c r="C11" s="8" t="s">
        <v>33</v>
      </c>
      <c r="D11" s="18">
        <v>1020749733</v>
      </c>
      <c r="E11" s="14" t="s">
        <v>44</v>
      </c>
      <c r="F11" s="10" t="s">
        <v>35</v>
      </c>
      <c r="G11" s="11">
        <v>850000</v>
      </c>
      <c r="H11" s="12">
        <v>45960</v>
      </c>
      <c r="I11" s="13">
        <v>986</v>
      </c>
      <c r="J11" s="15">
        <v>850000</v>
      </c>
      <c r="K11" s="13">
        <v>41436723</v>
      </c>
      <c r="L11" s="14" t="s">
        <v>45</v>
      </c>
      <c r="M11" s="14" t="s">
        <v>37</v>
      </c>
      <c r="N11" s="14" t="s">
        <v>46</v>
      </c>
      <c r="O11" s="14" t="s">
        <v>39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850000</v>
      </c>
      <c r="X11" s="15">
        <v>850000</v>
      </c>
      <c r="Y11" s="15">
        <v>0</v>
      </c>
      <c r="Z11" s="13">
        <v>2</v>
      </c>
      <c r="AA11" s="13">
        <v>500807357707</v>
      </c>
      <c r="AB11" s="16">
        <v>45965</v>
      </c>
      <c r="AC11" s="14" t="s">
        <v>40</v>
      </c>
      <c r="AD11" s="17"/>
      <c r="AE11" s="24" t="s">
        <v>349</v>
      </c>
      <c r="AF11" s="25">
        <v>1</v>
      </c>
    </row>
    <row r="12" spans="1:32" ht="51" customHeight="1">
      <c r="A12" s="7">
        <f t="shared" si="0"/>
        <v>4</v>
      </c>
      <c r="B12" s="8" t="s">
        <v>41</v>
      </c>
      <c r="C12" s="8" t="s">
        <v>33</v>
      </c>
      <c r="D12" s="18">
        <v>1022973514</v>
      </c>
      <c r="E12" s="14" t="s">
        <v>47</v>
      </c>
      <c r="F12" s="10" t="s">
        <v>35</v>
      </c>
      <c r="G12" s="11">
        <v>800000</v>
      </c>
      <c r="H12" s="12">
        <v>45960</v>
      </c>
      <c r="I12" s="13">
        <v>987</v>
      </c>
      <c r="J12" s="15">
        <v>800000</v>
      </c>
      <c r="K12" s="13">
        <v>24246323</v>
      </c>
      <c r="L12" s="14" t="s">
        <v>48</v>
      </c>
      <c r="M12" s="14" t="s">
        <v>37</v>
      </c>
      <c r="N12" s="14" t="s">
        <v>49</v>
      </c>
      <c r="O12" s="14" t="s">
        <v>39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800000</v>
      </c>
      <c r="X12" s="15">
        <v>800000</v>
      </c>
      <c r="Y12" s="15">
        <v>0</v>
      </c>
      <c r="Z12" s="13">
        <v>2</v>
      </c>
      <c r="AA12" s="13">
        <v>500807357707</v>
      </c>
      <c r="AB12" s="16">
        <v>45965</v>
      </c>
      <c r="AC12" s="14" t="s">
        <v>40</v>
      </c>
      <c r="AD12" s="17"/>
      <c r="AE12" s="24" t="s">
        <v>350</v>
      </c>
      <c r="AF12" s="25">
        <v>1</v>
      </c>
    </row>
    <row r="13" spans="1:32" ht="51" customHeight="1">
      <c r="A13" s="7">
        <f t="shared" si="0"/>
        <v>5</v>
      </c>
      <c r="B13" s="8" t="s">
        <v>50</v>
      </c>
      <c r="C13" s="8" t="s">
        <v>33</v>
      </c>
      <c r="D13" s="18">
        <v>1000324500</v>
      </c>
      <c r="E13" s="14" t="s">
        <v>51</v>
      </c>
      <c r="F13" s="10" t="s">
        <v>35</v>
      </c>
      <c r="G13" s="11">
        <v>800000</v>
      </c>
      <c r="H13" s="12">
        <v>45960</v>
      </c>
      <c r="I13" s="13">
        <v>988</v>
      </c>
      <c r="J13" s="15">
        <v>800000</v>
      </c>
      <c r="K13" s="13">
        <v>74335271</v>
      </c>
      <c r="L13" s="14" t="s">
        <v>52</v>
      </c>
      <c r="M13" s="14" t="s">
        <v>37</v>
      </c>
      <c r="N13" s="14">
        <v>4412021579</v>
      </c>
      <c r="O13" s="14" t="s">
        <v>39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800000</v>
      </c>
      <c r="X13" s="15">
        <v>800000</v>
      </c>
      <c r="Y13" s="15">
        <v>0</v>
      </c>
      <c r="Z13" s="13">
        <v>2</v>
      </c>
      <c r="AA13" s="13">
        <v>500807357707</v>
      </c>
      <c r="AB13" s="16">
        <v>45965</v>
      </c>
      <c r="AC13" s="14" t="s">
        <v>40</v>
      </c>
      <c r="AD13" s="17"/>
      <c r="AE13" s="24" t="s">
        <v>351</v>
      </c>
      <c r="AF13" s="25">
        <v>1</v>
      </c>
    </row>
    <row r="14" spans="1:32" ht="51" customHeight="1">
      <c r="A14" s="7">
        <f t="shared" si="0"/>
        <v>6</v>
      </c>
      <c r="B14" s="8" t="s">
        <v>32</v>
      </c>
      <c r="C14" s="8" t="s">
        <v>33</v>
      </c>
      <c r="D14" s="18">
        <v>80411244</v>
      </c>
      <c r="E14" s="14" t="s">
        <v>53</v>
      </c>
      <c r="F14" s="10" t="s">
        <v>35</v>
      </c>
      <c r="G14" s="11">
        <v>882570</v>
      </c>
      <c r="H14" s="12">
        <v>45960</v>
      </c>
      <c r="I14" s="13">
        <v>989</v>
      </c>
      <c r="J14" s="15">
        <v>882570</v>
      </c>
      <c r="K14" s="13">
        <v>79149827</v>
      </c>
      <c r="L14" s="14" t="s">
        <v>54</v>
      </c>
      <c r="M14" s="14" t="s">
        <v>37</v>
      </c>
      <c r="N14" s="14">
        <v>24072924912</v>
      </c>
      <c r="O14" s="14" t="s">
        <v>39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882570</v>
      </c>
      <c r="X14" s="15">
        <v>882570</v>
      </c>
      <c r="Y14" s="15">
        <v>0</v>
      </c>
      <c r="Z14" s="13">
        <v>2</v>
      </c>
      <c r="AA14" s="13">
        <v>500807357707</v>
      </c>
      <c r="AB14" s="16">
        <v>45965</v>
      </c>
      <c r="AC14" s="14" t="s">
        <v>40</v>
      </c>
      <c r="AD14" s="17"/>
      <c r="AE14" s="24" t="s">
        <v>352</v>
      </c>
      <c r="AF14" s="25">
        <v>1</v>
      </c>
    </row>
    <row r="15" spans="1:32" ht="51" customHeight="1">
      <c r="A15" s="7">
        <f t="shared" si="0"/>
        <v>7</v>
      </c>
      <c r="B15" s="8" t="s">
        <v>32</v>
      </c>
      <c r="C15" s="8" t="s">
        <v>33</v>
      </c>
      <c r="D15" s="18">
        <v>1022368153</v>
      </c>
      <c r="E15" s="14" t="s">
        <v>55</v>
      </c>
      <c r="F15" s="10" t="s">
        <v>35</v>
      </c>
      <c r="G15" s="11">
        <v>620000</v>
      </c>
      <c r="H15" s="12">
        <v>45960</v>
      </c>
      <c r="I15" s="13">
        <v>990</v>
      </c>
      <c r="J15" s="15">
        <v>620000</v>
      </c>
      <c r="K15" s="13">
        <v>1030676421</v>
      </c>
      <c r="L15" s="14" t="s">
        <v>56</v>
      </c>
      <c r="M15" s="14" t="s">
        <v>37</v>
      </c>
      <c r="N15" s="14" t="s">
        <v>57</v>
      </c>
      <c r="O15" s="14" t="s">
        <v>39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620000</v>
      </c>
      <c r="X15" s="15">
        <v>620000</v>
      </c>
      <c r="Y15" s="15">
        <v>0</v>
      </c>
      <c r="Z15" s="13">
        <v>2</v>
      </c>
      <c r="AA15" s="13">
        <v>500807357707</v>
      </c>
      <c r="AB15" s="16">
        <v>45965</v>
      </c>
      <c r="AC15" s="14" t="s">
        <v>40</v>
      </c>
      <c r="AD15" s="17"/>
      <c r="AE15" s="24" t="s">
        <v>353</v>
      </c>
      <c r="AF15" s="25">
        <v>1</v>
      </c>
    </row>
    <row r="16" spans="1:32" ht="51" customHeight="1">
      <c r="A16" s="7">
        <f t="shared" si="0"/>
        <v>8</v>
      </c>
      <c r="B16" s="8" t="s">
        <v>50</v>
      </c>
      <c r="C16" s="8" t="s">
        <v>33</v>
      </c>
      <c r="D16" s="18">
        <v>1023952991</v>
      </c>
      <c r="E16" s="14" t="s">
        <v>58</v>
      </c>
      <c r="F16" s="10" t="s">
        <v>35</v>
      </c>
      <c r="G16" s="11">
        <v>800000</v>
      </c>
      <c r="H16" s="12">
        <v>45960</v>
      </c>
      <c r="I16" s="13">
        <v>991</v>
      </c>
      <c r="J16" s="15">
        <v>800000</v>
      </c>
      <c r="K16" s="13">
        <v>93297180</v>
      </c>
      <c r="L16" s="14" t="s">
        <v>59</v>
      </c>
      <c r="M16" s="14" t="s">
        <v>37</v>
      </c>
      <c r="N16" s="14" t="s">
        <v>60</v>
      </c>
      <c r="O16" s="14" t="s">
        <v>39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800000</v>
      </c>
      <c r="X16" s="15">
        <v>800000</v>
      </c>
      <c r="Y16" s="15">
        <v>0</v>
      </c>
      <c r="Z16" s="13">
        <v>2</v>
      </c>
      <c r="AA16" s="13">
        <v>500807357707</v>
      </c>
      <c r="AB16" s="16">
        <v>45965</v>
      </c>
      <c r="AC16" s="14" t="s">
        <v>40</v>
      </c>
      <c r="AD16" s="17"/>
      <c r="AE16" s="24" t="s">
        <v>354</v>
      </c>
      <c r="AF16" s="25">
        <v>1</v>
      </c>
    </row>
    <row r="17" spans="1:32" ht="51" customHeight="1">
      <c r="A17" s="7">
        <f t="shared" si="0"/>
        <v>9</v>
      </c>
      <c r="B17" s="8" t="s">
        <v>61</v>
      </c>
      <c r="C17" s="8" t="s">
        <v>33</v>
      </c>
      <c r="D17" s="18">
        <v>1023861925</v>
      </c>
      <c r="E17" s="14" t="s">
        <v>62</v>
      </c>
      <c r="F17" s="10" t="s">
        <v>35</v>
      </c>
      <c r="G17" s="11">
        <v>700000</v>
      </c>
      <c r="H17" s="12">
        <v>45960</v>
      </c>
      <c r="I17" s="13">
        <v>992</v>
      </c>
      <c r="J17" s="15">
        <v>700000</v>
      </c>
      <c r="K17" s="13">
        <v>52249043</v>
      </c>
      <c r="L17" s="14" t="s">
        <v>63</v>
      </c>
      <c r="M17" s="14" t="s">
        <v>37</v>
      </c>
      <c r="N17" s="14" t="s">
        <v>64</v>
      </c>
      <c r="O17" s="14" t="s">
        <v>39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700000</v>
      </c>
      <c r="X17" s="15">
        <v>700000</v>
      </c>
      <c r="Y17" s="15">
        <v>0</v>
      </c>
      <c r="Z17" s="13">
        <v>2</v>
      </c>
      <c r="AA17" s="13">
        <v>500807357707</v>
      </c>
      <c r="AB17" s="16">
        <v>45965</v>
      </c>
      <c r="AC17" s="14" t="s">
        <v>40</v>
      </c>
      <c r="AD17" s="17"/>
      <c r="AE17" s="24" t="s">
        <v>355</v>
      </c>
      <c r="AF17" s="25">
        <v>1</v>
      </c>
    </row>
    <row r="18" spans="1:32" ht="51" customHeight="1">
      <c r="A18" s="7">
        <f t="shared" si="0"/>
        <v>10</v>
      </c>
      <c r="B18" s="8" t="s">
        <v>32</v>
      </c>
      <c r="C18" s="8" t="s">
        <v>33</v>
      </c>
      <c r="D18" s="18">
        <v>1012325153</v>
      </c>
      <c r="E18" s="14" t="s">
        <v>65</v>
      </c>
      <c r="F18" s="10" t="s">
        <v>35</v>
      </c>
      <c r="G18" s="11">
        <v>840000</v>
      </c>
      <c r="H18" s="12">
        <v>45960</v>
      </c>
      <c r="I18" s="13">
        <v>993</v>
      </c>
      <c r="J18" s="15">
        <v>840000</v>
      </c>
      <c r="K18" s="13">
        <v>52655834</v>
      </c>
      <c r="L18" s="14" t="s">
        <v>66</v>
      </c>
      <c r="M18" s="14" t="s">
        <v>37</v>
      </c>
      <c r="N18" s="14">
        <v>24026231547</v>
      </c>
      <c r="O18" s="14" t="s">
        <v>39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840000</v>
      </c>
      <c r="X18" s="15">
        <v>840000</v>
      </c>
      <c r="Y18" s="15">
        <v>0</v>
      </c>
      <c r="Z18" s="13">
        <v>2</v>
      </c>
      <c r="AA18" s="13">
        <v>500807357707</v>
      </c>
      <c r="AB18" s="16">
        <v>45965</v>
      </c>
      <c r="AC18" s="14" t="s">
        <v>40</v>
      </c>
      <c r="AD18" s="17"/>
      <c r="AE18" s="24" t="s">
        <v>356</v>
      </c>
      <c r="AF18" s="25">
        <v>1</v>
      </c>
    </row>
    <row r="19" spans="1:32" ht="51" customHeight="1">
      <c r="A19" s="7">
        <f t="shared" si="0"/>
        <v>11</v>
      </c>
      <c r="B19" s="8" t="s">
        <v>50</v>
      </c>
      <c r="C19" s="8" t="s">
        <v>33</v>
      </c>
      <c r="D19" s="18">
        <v>1001270433</v>
      </c>
      <c r="E19" s="14" t="s">
        <v>67</v>
      </c>
      <c r="F19" s="10" t="s">
        <v>35</v>
      </c>
      <c r="G19" s="11">
        <v>882570</v>
      </c>
      <c r="H19" s="12">
        <v>45960</v>
      </c>
      <c r="I19" s="13">
        <v>994</v>
      </c>
      <c r="J19" s="15">
        <v>882570</v>
      </c>
      <c r="K19" s="13">
        <v>4132198</v>
      </c>
      <c r="L19" s="14" t="s">
        <v>68</v>
      </c>
      <c r="M19" s="14" t="s">
        <v>37</v>
      </c>
      <c r="N19" s="14" t="s">
        <v>69</v>
      </c>
      <c r="O19" s="14" t="s">
        <v>39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882570</v>
      </c>
      <c r="X19" s="15">
        <v>882570</v>
      </c>
      <c r="Y19" s="15">
        <v>0</v>
      </c>
      <c r="Z19" s="13">
        <v>2</v>
      </c>
      <c r="AA19" s="13">
        <v>500807357707</v>
      </c>
      <c r="AB19" s="16">
        <v>45965</v>
      </c>
      <c r="AC19" s="14" t="s">
        <v>40</v>
      </c>
      <c r="AD19" s="17"/>
      <c r="AE19" s="24" t="s">
        <v>357</v>
      </c>
      <c r="AF19" s="25">
        <v>1</v>
      </c>
    </row>
    <row r="20" spans="1:32" ht="51" customHeight="1">
      <c r="A20" s="7">
        <f t="shared" si="0"/>
        <v>12</v>
      </c>
      <c r="B20" s="8" t="s">
        <v>41</v>
      </c>
      <c r="C20" s="8" t="s">
        <v>33</v>
      </c>
      <c r="D20" s="18">
        <v>1126710595</v>
      </c>
      <c r="E20" s="14" t="s">
        <v>70</v>
      </c>
      <c r="F20" s="10" t="s">
        <v>35</v>
      </c>
      <c r="G20" s="11">
        <v>750000</v>
      </c>
      <c r="H20" s="12">
        <v>45960</v>
      </c>
      <c r="I20" s="13">
        <v>995</v>
      </c>
      <c r="J20" s="15">
        <v>750000</v>
      </c>
      <c r="K20" s="13">
        <v>901414221</v>
      </c>
      <c r="L20" s="14" t="s">
        <v>71</v>
      </c>
      <c r="M20" s="14" t="s">
        <v>37</v>
      </c>
      <c r="N20" s="14" t="s">
        <v>72</v>
      </c>
      <c r="O20" s="14" t="s">
        <v>39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750000</v>
      </c>
      <c r="X20" s="15">
        <v>750000</v>
      </c>
      <c r="Y20" s="15">
        <v>0</v>
      </c>
      <c r="Z20" s="13">
        <v>2</v>
      </c>
      <c r="AA20" s="13">
        <v>500807357707</v>
      </c>
      <c r="AB20" s="16">
        <v>45965</v>
      </c>
      <c r="AC20" s="14" t="s">
        <v>40</v>
      </c>
      <c r="AD20" s="17"/>
      <c r="AE20" s="24" t="s">
        <v>358</v>
      </c>
      <c r="AF20" s="25">
        <v>1</v>
      </c>
    </row>
    <row r="21" spans="1:32" ht="51" customHeight="1">
      <c r="A21" s="7">
        <f t="shared" si="0"/>
        <v>13</v>
      </c>
      <c r="B21" s="8" t="s">
        <v>73</v>
      </c>
      <c r="C21" s="8" t="s">
        <v>33</v>
      </c>
      <c r="D21" s="18">
        <v>1033774797</v>
      </c>
      <c r="E21" s="14" t="s">
        <v>74</v>
      </c>
      <c r="F21" s="10" t="s">
        <v>35</v>
      </c>
      <c r="G21" s="11">
        <v>610000</v>
      </c>
      <c r="H21" s="12">
        <v>45960</v>
      </c>
      <c r="I21" s="13">
        <v>996</v>
      </c>
      <c r="J21" s="15">
        <v>610000</v>
      </c>
      <c r="K21" s="13">
        <v>51749973</v>
      </c>
      <c r="L21" s="14" t="s">
        <v>75</v>
      </c>
      <c r="M21" s="14" t="s">
        <v>37</v>
      </c>
      <c r="N21" s="14" t="s">
        <v>76</v>
      </c>
      <c r="O21" s="14" t="s">
        <v>39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610000</v>
      </c>
      <c r="X21" s="15">
        <v>610000</v>
      </c>
      <c r="Y21" s="15">
        <v>0</v>
      </c>
      <c r="Z21" s="13">
        <v>2</v>
      </c>
      <c r="AA21" s="13">
        <v>500807357707</v>
      </c>
      <c r="AB21" s="16">
        <v>45965</v>
      </c>
      <c r="AC21" s="14" t="s">
        <v>40</v>
      </c>
      <c r="AD21" s="17"/>
      <c r="AE21" s="24" t="s">
        <v>359</v>
      </c>
      <c r="AF21" s="25">
        <v>1</v>
      </c>
    </row>
    <row r="22" spans="1:32" ht="51" customHeight="1">
      <c r="A22" s="7">
        <f t="shared" si="0"/>
        <v>14</v>
      </c>
      <c r="B22" s="8" t="s">
        <v>77</v>
      </c>
      <c r="C22" s="8" t="s">
        <v>33</v>
      </c>
      <c r="D22" s="18">
        <v>63525977</v>
      </c>
      <c r="E22" s="14" t="s">
        <v>78</v>
      </c>
      <c r="F22" s="10" t="s">
        <v>35</v>
      </c>
      <c r="G22" s="11">
        <v>882570</v>
      </c>
      <c r="H22" s="12">
        <v>45960</v>
      </c>
      <c r="I22" s="13">
        <v>997</v>
      </c>
      <c r="J22" s="15">
        <v>882570</v>
      </c>
      <c r="K22" s="13">
        <v>38251152</v>
      </c>
      <c r="L22" s="14" t="s">
        <v>79</v>
      </c>
      <c r="M22" s="14" t="s">
        <v>37</v>
      </c>
      <c r="N22" s="14" t="s">
        <v>80</v>
      </c>
      <c r="O22" s="14" t="s">
        <v>39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882570</v>
      </c>
      <c r="X22" s="15">
        <v>882570</v>
      </c>
      <c r="Y22" s="15">
        <v>0</v>
      </c>
      <c r="Z22" s="13">
        <v>2</v>
      </c>
      <c r="AA22" s="13">
        <v>500807357707</v>
      </c>
      <c r="AB22" s="16">
        <v>45965</v>
      </c>
      <c r="AC22" s="14" t="s">
        <v>40</v>
      </c>
      <c r="AD22" s="17"/>
      <c r="AE22" s="24" t="s">
        <v>360</v>
      </c>
      <c r="AF22" s="25">
        <v>1</v>
      </c>
    </row>
    <row r="23" spans="1:32" ht="51" customHeight="1">
      <c r="A23" s="7">
        <f t="shared" si="0"/>
        <v>15</v>
      </c>
      <c r="B23" s="8" t="s">
        <v>41</v>
      </c>
      <c r="C23" s="8" t="s">
        <v>33</v>
      </c>
      <c r="D23" s="18">
        <v>1013680119</v>
      </c>
      <c r="E23" s="14" t="s">
        <v>81</v>
      </c>
      <c r="F23" s="10" t="s">
        <v>35</v>
      </c>
      <c r="G23" s="11">
        <v>882570</v>
      </c>
      <c r="H23" s="12">
        <v>45960</v>
      </c>
      <c r="I23" s="13">
        <v>998</v>
      </c>
      <c r="J23" s="15">
        <v>882570</v>
      </c>
      <c r="K23" s="13">
        <v>1001282219</v>
      </c>
      <c r="L23" s="14" t="s">
        <v>82</v>
      </c>
      <c r="M23" s="14" t="s">
        <v>37</v>
      </c>
      <c r="N23" s="14">
        <v>23100001585</v>
      </c>
      <c r="O23" s="14" t="s">
        <v>39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882570</v>
      </c>
      <c r="X23" s="15">
        <v>882570</v>
      </c>
      <c r="Y23" s="15">
        <v>0</v>
      </c>
      <c r="Z23" s="13">
        <v>2</v>
      </c>
      <c r="AA23" s="13">
        <v>500807357707</v>
      </c>
      <c r="AB23" s="16">
        <v>45965</v>
      </c>
      <c r="AC23" s="14" t="s">
        <v>40</v>
      </c>
      <c r="AD23" s="17"/>
      <c r="AE23" s="24" t="s">
        <v>361</v>
      </c>
      <c r="AF23" s="25">
        <v>1</v>
      </c>
    </row>
    <row r="24" spans="1:32" ht="51" customHeight="1">
      <c r="A24" s="7">
        <f t="shared" si="0"/>
        <v>16</v>
      </c>
      <c r="B24" s="8" t="s">
        <v>41</v>
      </c>
      <c r="C24" s="8" t="s">
        <v>33</v>
      </c>
      <c r="D24" s="18">
        <v>1025522598</v>
      </c>
      <c r="E24" s="14" t="s">
        <v>83</v>
      </c>
      <c r="F24" s="10" t="s">
        <v>35</v>
      </c>
      <c r="G24" s="11">
        <v>882570</v>
      </c>
      <c r="H24" s="12">
        <v>45960</v>
      </c>
      <c r="I24" s="13">
        <v>999</v>
      </c>
      <c r="J24" s="15">
        <v>882570</v>
      </c>
      <c r="K24" s="13">
        <v>11515210</v>
      </c>
      <c r="L24" s="14" t="s">
        <v>84</v>
      </c>
      <c r="M24" s="14" t="s">
        <v>37</v>
      </c>
      <c r="N24" s="14" t="s">
        <v>85</v>
      </c>
      <c r="O24" s="14" t="s">
        <v>39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882570</v>
      </c>
      <c r="X24" s="15">
        <v>882570</v>
      </c>
      <c r="Y24" s="15">
        <v>0</v>
      </c>
      <c r="Z24" s="13">
        <v>2</v>
      </c>
      <c r="AA24" s="13">
        <v>500807357707</v>
      </c>
      <c r="AB24" s="16">
        <v>45965</v>
      </c>
      <c r="AC24" s="14" t="s">
        <v>40</v>
      </c>
      <c r="AD24" s="17"/>
      <c r="AE24" s="24" t="s">
        <v>362</v>
      </c>
      <c r="AF24" s="25">
        <v>1</v>
      </c>
    </row>
    <row r="25" spans="1:32" ht="51" customHeight="1">
      <c r="A25" s="7">
        <f t="shared" si="0"/>
        <v>17</v>
      </c>
      <c r="B25" s="8" t="s">
        <v>86</v>
      </c>
      <c r="C25" s="8" t="s">
        <v>33</v>
      </c>
      <c r="D25" s="18">
        <v>1012354157</v>
      </c>
      <c r="E25" s="14" t="s">
        <v>87</v>
      </c>
      <c r="F25" s="10" t="s">
        <v>35</v>
      </c>
      <c r="G25" s="11">
        <v>650000</v>
      </c>
      <c r="H25" s="12">
        <v>45960</v>
      </c>
      <c r="I25" s="13">
        <v>1000</v>
      </c>
      <c r="J25" s="15">
        <v>650000</v>
      </c>
      <c r="K25" s="13">
        <v>41665440</v>
      </c>
      <c r="L25" s="14" t="s">
        <v>88</v>
      </c>
      <c r="M25" s="14" t="s">
        <v>37</v>
      </c>
      <c r="N25" s="14">
        <v>24053742506</v>
      </c>
      <c r="O25" s="14" t="s">
        <v>39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650000</v>
      </c>
      <c r="X25" s="15">
        <v>650000</v>
      </c>
      <c r="Y25" s="15">
        <v>0</v>
      </c>
      <c r="Z25" s="13">
        <v>2</v>
      </c>
      <c r="AA25" s="13">
        <v>500807357707</v>
      </c>
      <c r="AB25" s="16">
        <v>45965</v>
      </c>
      <c r="AC25" s="14" t="s">
        <v>40</v>
      </c>
      <c r="AD25" s="17"/>
      <c r="AE25" s="24" t="s">
        <v>363</v>
      </c>
      <c r="AF25" s="25">
        <v>1</v>
      </c>
    </row>
    <row r="26" spans="1:32" ht="51" customHeight="1">
      <c r="A26" s="7">
        <f t="shared" si="0"/>
        <v>18</v>
      </c>
      <c r="B26" s="8" t="s">
        <v>92</v>
      </c>
      <c r="C26" s="8" t="s">
        <v>33</v>
      </c>
      <c r="D26" s="18">
        <v>1007437623</v>
      </c>
      <c r="E26" s="14" t="s">
        <v>93</v>
      </c>
      <c r="F26" s="10" t="s">
        <v>35</v>
      </c>
      <c r="G26" s="11">
        <v>750000</v>
      </c>
      <c r="H26" s="12">
        <v>45960</v>
      </c>
      <c r="I26" s="13">
        <v>1002</v>
      </c>
      <c r="J26" s="15">
        <v>750000</v>
      </c>
      <c r="K26" s="13">
        <v>79619036</v>
      </c>
      <c r="L26" s="14" t="s">
        <v>94</v>
      </c>
      <c r="M26" s="14" t="s">
        <v>37</v>
      </c>
      <c r="N26" s="14" t="s">
        <v>95</v>
      </c>
      <c r="O26" s="14" t="s">
        <v>39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750000</v>
      </c>
      <c r="X26" s="15">
        <v>750000</v>
      </c>
      <c r="Y26" s="15">
        <v>0</v>
      </c>
      <c r="Z26" s="13">
        <v>2</v>
      </c>
      <c r="AA26" s="13">
        <v>500807357707</v>
      </c>
      <c r="AB26" s="16">
        <v>45965</v>
      </c>
      <c r="AC26" s="14" t="s">
        <v>40</v>
      </c>
      <c r="AD26" s="17"/>
      <c r="AE26" s="24" t="s">
        <v>365</v>
      </c>
      <c r="AF26" s="25">
        <v>1</v>
      </c>
    </row>
    <row r="27" spans="1:32" ht="51" customHeight="1">
      <c r="A27" s="7">
        <f t="shared" si="0"/>
        <v>19</v>
      </c>
      <c r="B27" s="8" t="s">
        <v>96</v>
      </c>
      <c r="C27" s="8" t="s">
        <v>33</v>
      </c>
      <c r="D27" s="18">
        <v>1012398248</v>
      </c>
      <c r="E27" s="14" t="s">
        <v>97</v>
      </c>
      <c r="F27" s="10" t="s">
        <v>35</v>
      </c>
      <c r="G27" s="11">
        <v>800000</v>
      </c>
      <c r="H27" s="12">
        <v>45960</v>
      </c>
      <c r="I27" s="13">
        <v>1003</v>
      </c>
      <c r="J27" s="15">
        <v>800000</v>
      </c>
      <c r="K27" s="13">
        <v>20410076</v>
      </c>
      <c r="L27" s="14" t="s">
        <v>98</v>
      </c>
      <c r="M27" s="14" t="s">
        <v>37</v>
      </c>
      <c r="N27" s="14">
        <v>3212468830</v>
      </c>
      <c r="O27" s="14" t="s">
        <v>39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800000</v>
      </c>
      <c r="X27" s="15">
        <v>800000</v>
      </c>
      <c r="Y27" s="15">
        <v>0</v>
      </c>
      <c r="Z27" s="13">
        <v>2</v>
      </c>
      <c r="AA27" s="13">
        <v>500807357707</v>
      </c>
      <c r="AB27" s="16">
        <v>45965</v>
      </c>
      <c r="AC27" s="14" t="s">
        <v>40</v>
      </c>
      <c r="AD27" s="17"/>
      <c r="AE27" s="24" t="s">
        <v>366</v>
      </c>
      <c r="AF27" s="25">
        <v>1</v>
      </c>
    </row>
    <row r="28" spans="1:32" ht="51" customHeight="1">
      <c r="A28" s="7">
        <f t="shared" si="0"/>
        <v>20</v>
      </c>
      <c r="B28" s="8" t="s">
        <v>96</v>
      </c>
      <c r="C28" s="8" t="s">
        <v>33</v>
      </c>
      <c r="D28" s="18">
        <v>1000615782</v>
      </c>
      <c r="E28" s="14" t="s">
        <v>99</v>
      </c>
      <c r="F28" s="10" t="s">
        <v>35</v>
      </c>
      <c r="G28" s="11">
        <v>882570</v>
      </c>
      <c r="H28" s="12">
        <v>45960</v>
      </c>
      <c r="I28" s="13">
        <v>1004</v>
      </c>
      <c r="J28" s="15">
        <v>882570</v>
      </c>
      <c r="K28" s="13">
        <v>51808521</v>
      </c>
      <c r="L28" s="14" t="s">
        <v>100</v>
      </c>
      <c r="M28" s="14" t="s">
        <v>37</v>
      </c>
      <c r="N28" s="14">
        <v>3138501155</v>
      </c>
      <c r="O28" s="14" t="s">
        <v>39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882570</v>
      </c>
      <c r="X28" s="15">
        <v>882570</v>
      </c>
      <c r="Y28" s="15">
        <v>0</v>
      </c>
      <c r="Z28" s="13">
        <v>2</v>
      </c>
      <c r="AA28" s="13">
        <v>500807357707</v>
      </c>
      <c r="AB28" s="16">
        <v>45965</v>
      </c>
      <c r="AC28" s="14" t="s">
        <v>40</v>
      </c>
      <c r="AD28" s="17"/>
      <c r="AE28" s="24" t="s">
        <v>367</v>
      </c>
      <c r="AF28" s="25">
        <v>1</v>
      </c>
    </row>
    <row r="29" spans="1:32" ht="51" customHeight="1">
      <c r="A29" s="7">
        <f t="shared" si="0"/>
        <v>21</v>
      </c>
      <c r="B29" s="8" t="s">
        <v>92</v>
      </c>
      <c r="C29" s="8" t="s">
        <v>33</v>
      </c>
      <c r="D29" s="18">
        <v>1071167816</v>
      </c>
      <c r="E29" s="14" t="s">
        <v>101</v>
      </c>
      <c r="F29" s="10" t="s">
        <v>35</v>
      </c>
      <c r="G29" s="11">
        <v>882570</v>
      </c>
      <c r="H29" s="12">
        <v>45960</v>
      </c>
      <c r="I29" s="13">
        <v>1005</v>
      </c>
      <c r="J29" s="15">
        <v>882570</v>
      </c>
      <c r="K29" s="13">
        <v>1032428736</v>
      </c>
      <c r="L29" s="14" t="s">
        <v>102</v>
      </c>
      <c r="M29" s="14" t="s">
        <v>37</v>
      </c>
      <c r="N29" s="14" t="s">
        <v>103</v>
      </c>
      <c r="O29" s="14" t="s">
        <v>39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882570</v>
      </c>
      <c r="X29" s="15">
        <v>882570</v>
      </c>
      <c r="Y29" s="15">
        <v>0</v>
      </c>
      <c r="Z29" s="13">
        <v>2</v>
      </c>
      <c r="AA29" s="13">
        <v>500807357707</v>
      </c>
      <c r="AB29" s="16">
        <v>45965</v>
      </c>
      <c r="AC29" s="14" t="s">
        <v>40</v>
      </c>
      <c r="AD29" s="17"/>
      <c r="AE29" s="24" t="s">
        <v>368</v>
      </c>
      <c r="AF29" s="25">
        <v>1</v>
      </c>
    </row>
    <row r="30" spans="1:32" ht="51" customHeight="1">
      <c r="A30" s="7">
        <f t="shared" si="0"/>
        <v>22</v>
      </c>
      <c r="B30" s="8" t="s">
        <v>92</v>
      </c>
      <c r="C30" s="8" t="s">
        <v>33</v>
      </c>
      <c r="D30" s="18">
        <v>41597311</v>
      </c>
      <c r="E30" s="14" t="s">
        <v>104</v>
      </c>
      <c r="F30" s="10" t="s">
        <v>35</v>
      </c>
      <c r="G30" s="11">
        <v>882570</v>
      </c>
      <c r="H30" s="12">
        <v>45960</v>
      </c>
      <c r="I30" s="13">
        <v>1006</v>
      </c>
      <c r="J30" s="15">
        <v>882570</v>
      </c>
      <c r="K30" s="13">
        <v>52853055</v>
      </c>
      <c r="L30" s="14" t="s">
        <v>105</v>
      </c>
      <c r="M30" s="14" t="s">
        <v>37</v>
      </c>
      <c r="N30" s="14">
        <v>24145325901</v>
      </c>
      <c r="O30" s="14" t="s">
        <v>39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882570</v>
      </c>
      <c r="X30" s="15">
        <v>882570</v>
      </c>
      <c r="Y30" s="15">
        <v>0</v>
      </c>
      <c r="Z30" s="13">
        <v>2</v>
      </c>
      <c r="AA30" s="13">
        <v>500807357707</v>
      </c>
      <c r="AB30" s="16">
        <v>45965</v>
      </c>
      <c r="AC30" s="14" t="s">
        <v>40</v>
      </c>
      <c r="AD30" s="17"/>
      <c r="AE30" s="24" t="s">
        <v>369</v>
      </c>
      <c r="AF30" s="25">
        <v>1</v>
      </c>
    </row>
    <row r="31" spans="1:32" ht="51" customHeight="1">
      <c r="A31" s="7">
        <f t="shared" si="0"/>
        <v>23</v>
      </c>
      <c r="B31" s="8" t="s">
        <v>86</v>
      </c>
      <c r="C31" s="8" t="s">
        <v>33</v>
      </c>
      <c r="D31" s="18">
        <v>1016051883</v>
      </c>
      <c r="E31" s="14" t="s">
        <v>106</v>
      </c>
      <c r="F31" s="10" t="s">
        <v>35</v>
      </c>
      <c r="G31" s="11">
        <v>882570</v>
      </c>
      <c r="H31" s="12">
        <v>45960</v>
      </c>
      <c r="I31" s="13">
        <v>1007</v>
      </c>
      <c r="J31" s="15">
        <v>882570</v>
      </c>
      <c r="K31" s="13">
        <v>91102808</v>
      </c>
      <c r="L31" s="14" t="s">
        <v>107</v>
      </c>
      <c r="M31" s="14" t="s">
        <v>37</v>
      </c>
      <c r="N31" s="14" t="s">
        <v>108</v>
      </c>
      <c r="O31" s="14" t="s">
        <v>39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882570</v>
      </c>
      <c r="X31" s="15">
        <v>882570</v>
      </c>
      <c r="Y31" s="15">
        <v>0</v>
      </c>
      <c r="Z31" s="13">
        <v>2</v>
      </c>
      <c r="AA31" s="13">
        <v>500807357707</v>
      </c>
      <c r="AB31" s="16">
        <v>45965</v>
      </c>
      <c r="AC31" s="14" t="s">
        <v>40</v>
      </c>
      <c r="AD31" s="17"/>
      <c r="AE31" s="24" t="s">
        <v>370</v>
      </c>
      <c r="AF31" s="25">
        <v>1</v>
      </c>
    </row>
    <row r="32" spans="1:32" ht="51" customHeight="1">
      <c r="A32" s="7">
        <f t="shared" si="0"/>
        <v>24</v>
      </c>
      <c r="B32" s="8" t="s">
        <v>77</v>
      </c>
      <c r="C32" s="8" t="s">
        <v>33</v>
      </c>
      <c r="D32" s="18">
        <v>1016108677</v>
      </c>
      <c r="E32" s="14" t="s">
        <v>109</v>
      </c>
      <c r="F32" s="10" t="s">
        <v>35</v>
      </c>
      <c r="G32" s="11">
        <v>882570</v>
      </c>
      <c r="H32" s="12">
        <v>45960</v>
      </c>
      <c r="I32" s="13">
        <v>1008</v>
      </c>
      <c r="J32" s="15">
        <v>882570</v>
      </c>
      <c r="K32" s="13">
        <v>35330204</v>
      </c>
      <c r="L32" s="14" t="s">
        <v>110</v>
      </c>
      <c r="M32" s="14" t="s">
        <v>37</v>
      </c>
      <c r="N32" s="14" t="s">
        <v>111</v>
      </c>
      <c r="O32" s="14" t="s">
        <v>39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882570</v>
      </c>
      <c r="X32" s="15">
        <v>882570</v>
      </c>
      <c r="Y32" s="15">
        <v>0</v>
      </c>
      <c r="Z32" s="13">
        <v>2</v>
      </c>
      <c r="AA32" s="13">
        <v>500807357707</v>
      </c>
      <c r="AB32" s="16">
        <v>45965</v>
      </c>
      <c r="AC32" s="14" t="s">
        <v>40</v>
      </c>
      <c r="AD32" s="17"/>
      <c r="AE32" s="24" t="s">
        <v>371</v>
      </c>
      <c r="AF32" s="25">
        <v>1</v>
      </c>
    </row>
    <row r="33" spans="1:32" ht="51" customHeight="1">
      <c r="A33" s="7">
        <f t="shared" si="0"/>
        <v>25</v>
      </c>
      <c r="B33" s="8" t="s">
        <v>86</v>
      </c>
      <c r="C33" s="8" t="s">
        <v>33</v>
      </c>
      <c r="D33" s="18">
        <v>1024558544</v>
      </c>
      <c r="E33" s="14" t="s">
        <v>112</v>
      </c>
      <c r="F33" s="10" t="s">
        <v>35</v>
      </c>
      <c r="G33" s="11">
        <v>750000</v>
      </c>
      <c r="H33" s="12">
        <v>45960</v>
      </c>
      <c r="I33" s="13">
        <v>1009</v>
      </c>
      <c r="J33" s="15">
        <v>750000</v>
      </c>
      <c r="K33" s="13">
        <v>37830969</v>
      </c>
      <c r="L33" s="14" t="s">
        <v>113</v>
      </c>
      <c r="M33" s="14" t="s">
        <v>37</v>
      </c>
      <c r="N33" s="14" t="s">
        <v>114</v>
      </c>
      <c r="O33" s="14" t="s">
        <v>39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750000</v>
      </c>
      <c r="X33" s="15">
        <v>750000</v>
      </c>
      <c r="Y33" s="15">
        <v>0</v>
      </c>
      <c r="Z33" s="13">
        <v>2</v>
      </c>
      <c r="AA33" s="13">
        <v>500807357707</v>
      </c>
      <c r="AB33" s="16">
        <v>45965</v>
      </c>
      <c r="AC33" s="14" t="s">
        <v>40</v>
      </c>
      <c r="AD33" s="17"/>
      <c r="AE33" s="24" t="s">
        <v>372</v>
      </c>
      <c r="AF33" s="25">
        <v>1</v>
      </c>
    </row>
    <row r="34" spans="1:32" ht="51" customHeight="1">
      <c r="A34" s="7">
        <f t="shared" si="0"/>
        <v>26</v>
      </c>
      <c r="B34" s="8" t="s">
        <v>115</v>
      </c>
      <c r="C34" s="8" t="s">
        <v>33</v>
      </c>
      <c r="D34" s="18">
        <v>65587530</v>
      </c>
      <c r="E34" s="14" t="s">
        <v>116</v>
      </c>
      <c r="F34" s="10" t="s">
        <v>35</v>
      </c>
      <c r="G34" s="11">
        <v>630000</v>
      </c>
      <c r="H34" s="12">
        <v>45960</v>
      </c>
      <c r="I34" s="13">
        <v>1010</v>
      </c>
      <c r="J34" s="15">
        <v>630000</v>
      </c>
      <c r="K34" s="13">
        <v>79828718</v>
      </c>
      <c r="L34" s="14" t="s">
        <v>117</v>
      </c>
      <c r="M34" s="14" t="s">
        <v>37</v>
      </c>
      <c r="N34" s="14">
        <v>24057635011</v>
      </c>
      <c r="O34" s="14" t="s">
        <v>39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630000</v>
      </c>
      <c r="X34" s="15">
        <v>630000</v>
      </c>
      <c r="Y34" s="15">
        <v>0</v>
      </c>
      <c r="Z34" s="13">
        <v>2</v>
      </c>
      <c r="AA34" s="13">
        <v>500807357707</v>
      </c>
      <c r="AB34" s="16">
        <v>45965</v>
      </c>
      <c r="AC34" s="14" t="s">
        <v>40</v>
      </c>
      <c r="AD34" s="17"/>
      <c r="AE34" s="24" t="s">
        <v>373</v>
      </c>
      <c r="AF34" s="25">
        <v>1</v>
      </c>
    </row>
    <row r="35" spans="1:32" ht="51" customHeight="1">
      <c r="A35" s="7">
        <f t="shared" si="0"/>
        <v>27</v>
      </c>
      <c r="B35" s="8" t="s">
        <v>96</v>
      </c>
      <c r="C35" s="8" t="s">
        <v>33</v>
      </c>
      <c r="D35" s="18">
        <v>1001043795</v>
      </c>
      <c r="E35" s="14" t="s">
        <v>118</v>
      </c>
      <c r="F35" s="10" t="s">
        <v>35</v>
      </c>
      <c r="G35" s="11">
        <v>500000</v>
      </c>
      <c r="H35" s="12">
        <v>45960</v>
      </c>
      <c r="I35" s="13">
        <v>1011</v>
      </c>
      <c r="J35" s="15">
        <v>500000</v>
      </c>
      <c r="K35" s="13">
        <v>52540847</v>
      </c>
      <c r="L35" s="14" t="s">
        <v>119</v>
      </c>
      <c r="M35" s="14" t="s">
        <v>37</v>
      </c>
      <c r="N35" s="14">
        <v>3122581519</v>
      </c>
      <c r="O35" s="14" t="s">
        <v>39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500000</v>
      </c>
      <c r="X35" s="15">
        <v>500000</v>
      </c>
      <c r="Y35" s="15">
        <v>0</v>
      </c>
      <c r="Z35" s="13">
        <v>2</v>
      </c>
      <c r="AA35" s="13">
        <v>500807357707</v>
      </c>
      <c r="AB35" s="16">
        <v>45965</v>
      </c>
      <c r="AC35" s="14" t="s">
        <v>40</v>
      </c>
      <c r="AD35" s="17"/>
      <c r="AE35" s="24" t="s">
        <v>374</v>
      </c>
      <c r="AF35" s="25">
        <v>1</v>
      </c>
    </row>
    <row r="36" spans="1:32" ht="51" customHeight="1">
      <c r="A36" s="7">
        <f t="shared" si="0"/>
        <v>28</v>
      </c>
      <c r="B36" s="8" t="s">
        <v>120</v>
      </c>
      <c r="C36" s="8" t="s">
        <v>33</v>
      </c>
      <c r="D36" s="18">
        <v>1012454664</v>
      </c>
      <c r="E36" s="14" t="s">
        <v>121</v>
      </c>
      <c r="F36" s="10" t="s">
        <v>35</v>
      </c>
      <c r="G36" s="11">
        <v>850000</v>
      </c>
      <c r="H36" s="12">
        <v>45960</v>
      </c>
      <c r="I36" s="13">
        <v>1012</v>
      </c>
      <c r="J36" s="15">
        <v>850000</v>
      </c>
      <c r="K36" s="13">
        <v>5996541</v>
      </c>
      <c r="L36" s="14" t="s">
        <v>122</v>
      </c>
      <c r="M36" s="14" t="s">
        <v>37</v>
      </c>
      <c r="N36" s="14">
        <v>102689528</v>
      </c>
      <c r="O36" s="14" t="s">
        <v>39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850000</v>
      </c>
      <c r="X36" s="15">
        <v>850000</v>
      </c>
      <c r="Y36" s="15">
        <v>0</v>
      </c>
      <c r="Z36" s="13">
        <v>2</v>
      </c>
      <c r="AA36" s="13">
        <v>500807357707</v>
      </c>
      <c r="AB36" s="16">
        <v>45965</v>
      </c>
      <c r="AC36" s="14" t="s">
        <v>40</v>
      </c>
      <c r="AD36" s="17"/>
      <c r="AE36" s="24" t="s">
        <v>375</v>
      </c>
      <c r="AF36" s="25">
        <v>1</v>
      </c>
    </row>
    <row r="37" spans="1:32" ht="51" customHeight="1">
      <c r="A37" s="7">
        <f t="shared" si="0"/>
        <v>29</v>
      </c>
      <c r="B37" s="8" t="s">
        <v>73</v>
      </c>
      <c r="C37" s="8" t="s">
        <v>33</v>
      </c>
      <c r="D37" s="18">
        <v>1033780955</v>
      </c>
      <c r="E37" s="14" t="s">
        <v>123</v>
      </c>
      <c r="F37" s="10" t="s">
        <v>35</v>
      </c>
      <c r="G37" s="11">
        <v>882570</v>
      </c>
      <c r="H37" s="12">
        <v>45960</v>
      </c>
      <c r="I37" s="13">
        <v>1013</v>
      </c>
      <c r="J37" s="15">
        <v>882570</v>
      </c>
      <c r="K37" s="13">
        <v>41755414</v>
      </c>
      <c r="L37" s="14" t="s">
        <v>124</v>
      </c>
      <c r="M37" s="14" t="s">
        <v>37</v>
      </c>
      <c r="N37" s="14" t="s">
        <v>125</v>
      </c>
      <c r="O37" s="14" t="s">
        <v>39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882570</v>
      </c>
      <c r="X37" s="15">
        <v>882570</v>
      </c>
      <c r="Y37" s="15">
        <v>0</v>
      </c>
      <c r="Z37" s="13">
        <v>2</v>
      </c>
      <c r="AA37" s="13">
        <v>500807357707</v>
      </c>
      <c r="AB37" s="16">
        <v>45965</v>
      </c>
      <c r="AC37" s="14" t="s">
        <v>40</v>
      </c>
      <c r="AD37" s="17"/>
      <c r="AE37" s="24" t="s">
        <v>376</v>
      </c>
      <c r="AF37" s="25">
        <v>1</v>
      </c>
    </row>
    <row r="38" spans="1:32" ht="51" customHeight="1">
      <c r="A38" s="7">
        <f t="shared" si="0"/>
        <v>30</v>
      </c>
      <c r="B38" s="8" t="s">
        <v>77</v>
      </c>
      <c r="C38" s="8" t="s">
        <v>33</v>
      </c>
      <c r="D38" s="18">
        <v>1033726270</v>
      </c>
      <c r="E38" s="14" t="s">
        <v>126</v>
      </c>
      <c r="F38" s="10" t="s">
        <v>35</v>
      </c>
      <c r="G38" s="11">
        <v>882570</v>
      </c>
      <c r="H38" s="12">
        <v>45960</v>
      </c>
      <c r="I38" s="13">
        <v>1014</v>
      </c>
      <c r="J38" s="15">
        <v>882570</v>
      </c>
      <c r="K38" s="13">
        <v>79839061</v>
      </c>
      <c r="L38" s="14" t="s">
        <v>127</v>
      </c>
      <c r="M38" s="14" t="s">
        <v>37</v>
      </c>
      <c r="N38" s="14" t="s">
        <v>128</v>
      </c>
      <c r="O38" s="14" t="s">
        <v>39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882570</v>
      </c>
      <c r="X38" s="15">
        <v>882570</v>
      </c>
      <c r="Y38" s="15">
        <v>0</v>
      </c>
      <c r="Z38" s="13">
        <v>2</v>
      </c>
      <c r="AA38" s="13">
        <v>500807357707</v>
      </c>
      <c r="AB38" s="16">
        <v>45965</v>
      </c>
      <c r="AC38" s="14" t="s">
        <v>40</v>
      </c>
      <c r="AD38" s="17"/>
      <c r="AE38" s="24" t="s">
        <v>377</v>
      </c>
      <c r="AF38" s="25">
        <v>1</v>
      </c>
    </row>
    <row r="39" spans="1:32" ht="51" customHeight="1">
      <c r="A39" s="7">
        <f t="shared" si="0"/>
        <v>31</v>
      </c>
      <c r="B39" s="8" t="s">
        <v>61</v>
      </c>
      <c r="C39" s="8" t="s">
        <v>33</v>
      </c>
      <c r="D39" s="18">
        <v>80257326</v>
      </c>
      <c r="E39" s="14" t="s">
        <v>129</v>
      </c>
      <c r="F39" s="10" t="s">
        <v>35</v>
      </c>
      <c r="G39" s="11">
        <v>882570</v>
      </c>
      <c r="H39" s="12">
        <v>45960</v>
      </c>
      <c r="I39" s="13">
        <v>1015</v>
      </c>
      <c r="J39" s="15">
        <v>882570</v>
      </c>
      <c r="K39" s="13">
        <v>4119692</v>
      </c>
      <c r="L39" s="14" t="s">
        <v>130</v>
      </c>
      <c r="M39" s="14" t="s">
        <v>37</v>
      </c>
      <c r="N39" s="14" t="s">
        <v>131</v>
      </c>
      <c r="O39" s="14" t="s">
        <v>39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882570</v>
      </c>
      <c r="X39" s="15">
        <v>882570</v>
      </c>
      <c r="Y39" s="15">
        <v>0</v>
      </c>
      <c r="Z39" s="13">
        <v>2</v>
      </c>
      <c r="AA39" s="13">
        <v>500807357707</v>
      </c>
      <c r="AB39" s="16">
        <v>45965</v>
      </c>
      <c r="AC39" s="14" t="s">
        <v>40</v>
      </c>
      <c r="AD39" s="17"/>
      <c r="AE39" s="24" t="s">
        <v>378</v>
      </c>
      <c r="AF39" s="25">
        <v>1</v>
      </c>
    </row>
    <row r="40" spans="1:32" ht="51" customHeight="1">
      <c r="A40" s="7">
        <f t="shared" si="0"/>
        <v>32</v>
      </c>
      <c r="B40" s="8" t="s">
        <v>132</v>
      </c>
      <c r="C40" s="8" t="s">
        <v>33</v>
      </c>
      <c r="D40" s="18">
        <v>1006558708</v>
      </c>
      <c r="E40" s="14" t="s">
        <v>133</v>
      </c>
      <c r="F40" s="10" t="s">
        <v>35</v>
      </c>
      <c r="G40" s="11">
        <v>850000</v>
      </c>
      <c r="H40" s="12">
        <v>45960</v>
      </c>
      <c r="I40" s="13">
        <v>1016</v>
      </c>
      <c r="J40" s="15">
        <v>850000</v>
      </c>
      <c r="K40" s="13">
        <v>52380734</v>
      </c>
      <c r="L40" s="14" t="s">
        <v>134</v>
      </c>
      <c r="M40" s="14" t="s">
        <v>37</v>
      </c>
      <c r="N40" s="14">
        <v>3143963662</v>
      </c>
      <c r="O40" s="14" t="s">
        <v>39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850000</v>
      </c>
      <c r="X40" s="15">
        <v>850000</v>
      </c>
      <c r="Y40" s="15">
        <v>0</v>
      </c>
      <c r="Z40" s="13">
        <v>2</v>
      </c>
      <c r="AA40" s="13">
        <v>500807357707</v>
      </c>
      <c r="AB40" s="16">
        <v>45965</v>
      </c>
      <c r="AC40" s="14" t="s">
        <v>40</v>
      </c>
      <c r="AD40" s="17"/>
      <c r="AE40" s="24" t="s">
        <v>379</v>
      </c>
      <c r="AF40" s="25">
        <v>1</v>
      </c>
    </row>
    <row r="41" spans="1:32" ht="51" customHeight="1">
      <c r="A41" s="7">
        <f t="shared" si="0"/>
        <v>33</v>
      </c>
      <c r="B41" s="8" t="s">
        <v>77</v>
      </c>
      <c r="C41" s="8" t="s">
        <v>33</v>
      </c>
      <c r="D41" s="18">
        <v>1010026018</v>
      </c>
      <c r="E41" s="14" t="s">
        <v>135</v>
      </c>
      <c r="F41" s="10" t="s">
        <v>35</v>
      </c>
      <c r="G41" s="11">
        <v>750000</v>
      </c>
      <c r="H41" s="12">
        <v>45960</v>
      </c>
      <c r="I41" s="13">
        <v>1017</v>
      </c>
      <c r="J41" s="15">
        <v>750000</v>
      </c>
      <c r="K41" s="13">
        <v>52160647</v>
      </c>
      <c r="L41" s="14" t="s">
        <v>136</v>
      </c>
      <c r="M41" s="14" t="s">
        <v>37</v>
      </c>
      <c r="N41" s="14">
        <v>24108443987</v>
      </c>
      <c r="O41" s="14" t="s">
        <v>39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750000</v>
      </c>
      <c r="X41" s="15">
        <v>750000</v>
      </c>
      <c r="Y41" s="15">
        <v>0</v>
      </c>
      <c r="Z41" s="13">
        <v>2</v>
      </c>
      <c r="AA41" s="13">
        <v>500807357707</v>
      </c>
      <c r="AB41" s="16">
        <v>45965</v>
      </c>
      <c r="AC41" s="14" t="s">
        <v>40</v>
      </c>
      <c r="AD41" s="17"/>
      <c r="AE41" s="24" t="s">
        <v>380</v>
      </c>
      <c r="AF41" s="25">
        <v>1</v>
      </c>
    </row>
    <row r="42" spans="1:32" ht="51" customHeight="1">
      <c r="A42" s="7">
        <f t="shared" si="0"/>
        <v>34</v>
      </c>
      <c r="B42" s="8" t="s">
        <v>115</v>
      </c>
      <c r="C42" s="8" t="s">
        <v>33</v>
      </c>
      <c r="D42" s="18">
        <v>1032454884</v>
      </c>
      <c r="E42" s="14" t="s">
        <v>137</v>
      </c>
      <c r="F42" s="10" t="s">
        <v>35</v>
      </c>
      <c r="G42" s="11">
        <v>700000</v>
      </c>
      <c r="H42" s="12">
        <v>45960</v>
      </c>
      <c r="I42" s="13">
        <v>1018</v>
      </c>
      <c r="J42" s="15">
        <v>700000</v>
      </c>
      <c r="K42" s="13">
        <v>74328976</v>
      </c>
      <c r="L42" s="14" t="s">
        <v>138</v>
      </c>
      <c r="M42" s="14" t="s">
        <v>37</v>
      </c>
      <c r="N42" s="14" t="s">
        <v>139</v>
      </c>
      <c r="O42" s="14" t="s">
        <v>39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700000</v>
      </c>
      <c r="X42" s="15">
        <v>700000</v>
      </c>
      <c r="Y42" s="15">
        <v>0</v>
      </c>
      <c r="Z42" s="13">
        <v>2</v>
      </c>
      <c r="AA42" s="13">
        <v>500807357707</v>
      </c>
      <c r="AB42" s="16">
        <v>45965</v>
      </c>
      <c r="AC42" s="14" t="s">
        <v>40</v>
      </c>
      <c r="AD42" s="17"/>
      <c r="AE42" s="24" t="s">
        <v>381</v>
      </c>
      <c r="AF42" s="25">
        <v>1</v>
      </c>
    </row>
    <row r="43" spans="1:32" ht="51" customHeight="1">
      <c r="A43" s="7">
        <f t="shared" si="0"/>
        <v>35</v>
      </c>
      <c r="B43" s="8" t="s">
        <v>61</v>
      </c>
      <c r="C43" s="8" t="s">
        <v>33</v>
      </c>
      <c r="D43" s="18">
        <v>1032415810</v>
      </c>
      <c r="E43" s="14" t="s">
        <v>140</v>
      </c>
      <c r="F43" s="10" t="s">
        <v>35</v>
      </c>
      <c r="G43" s="11">
        <v>882570</v>
      </c>
      <c r="H43" s="12">
        <v>45960</v>
      </c>
      <c r="I43" s="13">
        <v>1019</v>
      </c>
      <c r="J43" s="15">
        <v>882570</v>
      </c>
      <c r="K43" s="13">
        <v>1019006899</v>
      </c>
      <c r="L43" s="14" t="s">
        <v>141</v>
      </c>
      <c r="M43" s="14" t="s">
        <v>37</v>
      </c>
      <c r="N43" s="14" t="s">
        <v>142</v>
      </c>
      <c r="O43" s="14" t="s">
        <v>39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882570</v>
      </c>
      <c r="X43" s="15">
        <v>882570</v>
      </c>
      <c r="Y43" s="15">
        <v>0</v>
      </c>
      <c r="Z43" s="13">
        <v>2</v>
      </c>
      <c r="AA43" s="13">
        <v>500807357707</v>
      </c>
      <c r="AB43" s="16">
        <v>45965</v>
      </c>
      <c r="AC43" s="14" t="s">
        <v>40</v>
      </c>
      <c r="AD43" s="17"/>
      <c r="AE43" s="24" t="s">
        <v>382</v>
      </c>
      <c r="AF43" s="25">
        <v>1</v>
      </c>
    </row>
    <row r="44" spans="1:32" ht="51" customHeight="1">
      <c r="A44" s="7">
        <f t="shared" si="0"/>
        <v>36</v>
      </c>
      <c r="B44" s="8" t="s">
        <v>143</v>
      </c>
      <c r="C44" s="8" t="s">
        <v>33</v>
      </c>
      <c r="D44" s="18">
        <v>1018482626</v>
      </c>
      <c r="E44" s="14" t="s">
        <v>144</v>
      </c>
      <c r="F44" s="10" t="s">
        <v>35</v>
      </c>
      <c r="G44" s="11">
        <v>850000</v>
      </c>
      <c r="H44" s="12">
        <v>45960</v>
      </c>
      <c r="I44" s="13">
        <v>1020</v>
      </c>
      <c r="J44" s="15">
        <v>850000</v>
      </c>
      <c r="K44" s="13">
        <v>52581698</v>
      </c>
      <c r="L44" s="14" t="s">
        <v>145</v>
      </c>
      <c r="M44" s="14" t="s">
        <v>37</v>
      </c>
      <c r="N44" s="14" t="s">
        <v>146</v>
      </c>
      <c r="O44" s="14" t="s">
        <v>39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850000</v>
      </c>
      <c r="X44" s="15">
        <v>850000</v>
      </c>
      <c r="Y44" s="15">
        <v>0</v>
      </c>
      <c r="Z44" s="13">
        <v>2</v>
      </c>
      <c r="AA44" s="13">
        <v>500807357707</v>
      </c>
      <c r="AB44" s="16">
        <v>45965</v>
      </c>
      <c r="AC44" s="14" t="s">
        <v>40</v>
      </c>
      <c r="AD44" s="17"/>
      <c r="AE44" s="24" t="s">
        <v>383</v>
      </c>
      <c r="AF44" s="25">
        <v>1</v>
      </c>
    </row>
    <row r="45" spans="1:32" ht="51" customHeight="1">
      <c r="A45" s="7">
        <f t="shared" si="0"/>
        <v>37</v>
      </c>
      <c r="B45" s="8" t="s">
        <v>86</v>
      </c>
      <c r="C45" s="8" t="s">
        <v>33</v>
      </c>
      <c r="D45" s="18">
        <v>66901698</v>
      </c>
      <c r="E45" s="14" t="s">
        <v>147</v>
      </c>
      <c r="F45" s="10" t="s">
        <v>35</v>
      </c>
      <c r="G45" s="11">
        <v>882570</v>
      </c>
      <c r="H45" s="12">
        <v>45960</v>
      </c>
      <c r="I45" s="13">
        <v>1021</v>
      </c>
      <c r="J45" s="15">
        <v>882570</v>
      </c>
      <c r="K45" s="13">
        <v>79426318</v>
      </c>
      <c r="L45" s="14" t="s">
        <v>148</v>
      </c>
      <c r="M45" s="14" t="s">
        <v>37</v>
      </c>
      <c r="N45" s="14">
        <v>42884656413</v>
      </c>
      <c r="O45" s="14" t="s">
        <v>39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882570</v>
      </c>
      <c r="X45" s="15">
        <v>882570</v>
      </c>
      <c r="Y45" s="15">
        <v>0</v>
      </c>
      <c r="Z45" s="13">
        <v>2</v>
      </c>
      <c r="AA45" s="13">
        <v>500807357707</v>
      </c>
      <c r="AB45" s="16">
        <v>45965</v>
      </c>
      <c r="AC45" s="14" t="s">
        <v>40</v>
      </c>
      <c r="AD45" s="17"/>
      <c r="AE45" s="24" t="s">
        <v>384</v>
      </c>
      <c r="AF45" s="25">
        <v>1</v>
      </c>
    </row>
    <row r="46" spans="1:32" ht="51" customHeight="1">
      <c r="A46" s="7">
        <f t="shared" si="0"/>
        <v>38</v>
      </c>
      <c r="B46" s="8" t="s">
        <v>77</v>
      </c>
      <c r="C46" s="8" t="s">
        <v>33</v>
      </c>
      <c r="D46" s="18">
        <v>1005826759</v>
      </c>
      <c r="E46" s="14" t="s">
        <v>149</v>
      </c>
      <c r="F46" s="10" t="s">
        <v>35</v>
      </c>
      <c r="G46" s="11">
        <v>800000</v>
      </c>
      <c r="H46" s="12">
        <v>45960</v>
      </c>
      <c r="I46" s="13">
        <v>1022</v>
      </c>
      <c r="J46" s="15">
        <v>800000</v>
      </c>
      <c r="K46" s="13">
        <v>4237881</v>
      </c>
      <c r="L46" s="14" t="s">
        <v>150</v>
      </c>
      <c r="M46" s="14" t="s">
        <v>37</v>
      </c>
      <c r="N46" s="14">
        <v>24111360691</v>
      </c>
      <c r="O46" s="14" t="s">
        <v>39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800000</v>
      </c>
      <c r="X46" s="15">
        <v>800000</v>
      </c>
      <c r="Y46" s="15">
        <v>0</v>
      </c>
      <c r="Z46" s="13">
        <v>2</v>
      </c>
      <c r="AA46" s="13">
        <v>500807357707</v>
      </c>
      <c r="AB46" s="16">
        <v>45965</v>
      </c>
      <c r="AC46" s="14" t="s">
        <v>40</v>
      </c>
      <c r="AD46" s="17"/>
      <c r="AE46" s="24" t="s">
        <v>385</v>
      </c>
      <c r="AF46" s="25">
        <v>1</v>
      </c>
    </row>
    <row r="47" spans="1:32" ht="51" customHeight="1">
      <c r="A47" s="7">
        <f t="shared" si="0"/>
        <v>39</v>
      </c>
      <c r="B47" s="8" t="s">
        <v>41</v>
      </c>
      <c r="C47" s="8" t="s">
        <v>33</v>
      </c>
      <c r="D47" s="18">
        <v>1044931902</v>
      </c>
      <c r="E47" s="14" t="s">
        <v>151</v>
      </c>
      <c r="F47" s="10" t="s">
        <v>35</v>
      </c>
      <c r="G47" s="11">
        <v>882570</v>
      </c>
      <c r="H47" s="12">
        <v>45960</v>
      </c>
      <c r="I47" s="13">
        <v>1091</v>
      </c>
      <c r="J47" s="15">
        <v>882570</v>
      </c>
      <c r="K47" s="13">
        <v>52178570</v>
      </c>
      <c r="L47" s="14" t="s">
        <v>152</v>
      </c>
      <c r="M47" s="14" t="s">
        <v>37</v>
      </c>
      <c r="N47" s="14" t="s">
        <v>153</v>
      </c>
      <c r="O47" s="14" t="s">
        <v>39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882570</v>
      </c>
      <c r="X47" s="15">
        <v>882570</v>
      </c>
      <c r="Y47" s="15">
        <v>0</v>
      </c>
      <c r="Z47" s="13">
        <v>2</v>
      </c>
      <c r="AA47" s="13">
        <v>500807357707</v>
      </c>
      <c r="AB47" s="16">
        <v>45965</v>
      </c>
      <c r="AC47" s="14" t="s">
        <v>40</v>
      </c>
      <c r="AD47" s="17"/>
      <c r="AE47" s="24" t="s">
        <v>386</v>
      </c>
      <c r="AF47" s="25">
        <v>1</v>
      </c>
    </row>
    <row r="48" spans="1:32" ht="51" customHeight="1">
      <c r="A48" s="7">
        <f t="shared" si="0"/>
        <v>40</v>
      </c>
      <c r="B48" s="8" t="s">
        <v>96</v>
      </c>
      <c r="C48" s="8" t="s">
        <v>33</v>
      </c>
      <c r="D48" s="18">
        <v>1014290972</v>
      </c>
      <c r="E48" s="14" t="s">
        <v>154</v>
      </c>
      <c r="F48" s="10" t="s">
        <v>35</v>
      </c>
      <c r="G48" s="11">
        <v>650000</v>
      </c>
      <c r="H48" s="12">
        <v>45960</v>
      </c>
      <c r="I48" s="13">
        <v>1023</v>
      </c>
      <c r="J48" s="15">
        <v>650000</v>
      </c>
      <c r="K48" s="13">
        <v>53119748</v>
      </c>
      <c r="L48" s="14" t="s">
        <v>155</v>
      </c>
      <c r="M48" s="14" t="s">
        <v>37</v>
      </c>
      <c r="N48" s="14" t="s">
        <v>156</v>
      </c>
      <c r="O48" s="14" t="s">
        <v>39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650000</v>
      </c>
      <c r="X48" s="15">
        <v>650000</v>
      </c>
      <c r="Y48" s="15">
        <v>0</v>
      </c>
      <c r="Z48" s="13">
        <v>2</v>
      </c>
      <c r="AA48" s="13">
        <v>500807357707</v>
      </c>
      <c r="AB48" s="16">
        <v>45965</v>
      </c>
      <c r="AC48" s="14" t="s">
        <v>40</v>
      </c>
      <c r="AD48" s="17"/>
      <c r="AE48" s="24" t="s">
        <v>387</v>
      </c>
      <c r="AF48" s="25">
        <v>1</v>
      </c>
    </row>
    <row r="49" spans="1:32" ht="51" customHeight="1">
      <c r="A49" s="7">
        <f t="shared" si="0"/>
        <v>41</v>
      </c>
      <c r="B49" s="8" t="s">
        <v>115</v>
      </c>
      <c r="C49" s="8" t="s">
        <v>33</v>
      </c>
      <c r="D49" s="18">
        <v>1098674626</v>
      </c>
      <c r="E49" s="14" t="s">
        <v>157</v>
      </c>
      <c r="F49" s="10" t="s">
        <v>35</v>
      </c>
      <c r="G49" s="11">
        <v>870000</v>
      </c>
      <c r="H49" s="12">
        <v>45960</v>
      </c>
      <c r="I49" s="13">
        <v>1024</v>
      </c>
      <c r="J49" s="15">
        <v>870000</v>
      </c>
      <c r="K49" s="13">
        <v>41615884</v>
      </c>
      <c r="L49" s="14" t="s">
        <v>158</v>
      </c>
      <c r="M49" s="14" t="s">
        <v>37</v>
      </c>
      <c r="N49" s="14" t="s">
        <v>159</v>
      </c>
      <c r="O49" s="14" t="s">
        <v>39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870000</v>
      </c>
      <c r="X49" s="15">
        <v>870000</v>
      </c>
      <c r="Y49" s="15">
        <v>0</v>
      </c>
      <c r="Z49" s="13">
        <v>2</v>
      </c>
      <c r="AA49" s="13">
        <v>500807357707</v>
      </c>
      <c r="AB49" s="16">
        <v>45965</v>
      </c>
      <c r="AC49" s="14" t="s">
        <v>40</v>
      </c>
      <c r="AD49" s="17"/>
      <c r="AE49" s="24" t="s">
        <v>388</v>
      </c>
      <c r="AF49" s="25">
        <v>1</v>
      </c>
    </row>
    <row r="50" spans="1:32" ht="51" customHeight="1">
      <c r="A50" s="7">
        <f t="shared" si="0"/>
        <v>42</v>
      </c>
      <c r="B50" s="8" t="s">
        <v>61</v>
      </c>
      <c r="C50" s="8" t="s">
        <v>33</v>
      </c>
      <c r="D50" s="18">
        <v>1012340226</v>
      </c>
      <c r="E50" s="14" t="s">
        <v>160</v>
      </c>
      <c r="F50" s="10" t="s">
        <v>35</v>
      </c>
      <c r="G50" s="11">
        <v>800000</v>
      </c>
      <c r="H50" s="12">
        <v>45960</v>
      </c>
      <c r="I50" s="13">
        <v>1025</v>
      </c>
      <c r="J50" s="15">
        <v>800000</v>
      </c>
      <c r="K50" s="13">
        <v>79298475</v>
      </c>
      <c r="L50" s="14" t="s">
        <v>161</v>
      </c>
      <c r="M50" s="14" t="s">
        <v>37</v>
      </c>
      <c r="N50" s="14">
        <v>23316539041</v>
      </c>
      <c r="O50" s="14" t="s">
        <v>39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800000</v>
      </c>
      <c r="X50" s="15">
        <v>800000</v>
      </c>
      <c r="Y50" s="15">
        <v>0</v>
      </c>
      <c r="Z50" s="13">
        <v>2</v>
      </c>
      <c r="AA50" s="13">
        <v>500807357707</v>
      </c>
      <c r="AB50" s="16">
        <v>45965</v>
      </c>
      <c r="AC50" s="14" t="s">
        <v>40</v>
      </c>
      <c r="AD50" s="17"/>
      <c r="AE50" s="24" t="s">
        <v>389</v>
      </c>
      <c r="AF50" s="25">
        <v>1</v>
      </c>
    </row>
    <row r="51" spans="1:32" ht="51" customHeight="1">
      <c r="A51" s="7">
        <f t="shared" si="0"/>
        <v>43</v>
      </c>
      <c r="B51" s="8" t="s">
        <v>162</v>
      </c>
      <c r="C51" s="8" t="s">
        <v>33</v>
      </c>
      <c r="D51" s="18">
        <v>1033753284</v>
      </c>
      <c r="E51" s="14" t="s">
        <v>163</v>
      </c>
      <c r="F51" s="10" t="s">
        <v>35</v>
      </c>
      <c r="G51" s="11">
        <v>550000</v>
      </c>
      <c r="H51" s="12">
        <v>45960</v>
      </c>
      <c r="I51" s="13">
        <v>1026</v>
      </c>
      <c r="J51" s="15">
        <v>550000</v>
      </c>
      <c r="K51" s="13">
        <v>51631589</v>
      </c>
      <c r="L51" s="14" t="s">
        <v>164</v>
      </c>
      <c r="M51" s="14" t="s">
        <v>37</v>
      </c>
      <c r="N51" s="14" t="s">
        <v>165</v>
      </c>
      <c r="O51" s="14" t="s">
        <v>39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550000</v>
      </c>
      <c r="X51" s="15">
        <v>550000</v>
      </c>
      <c r="Y51" s="15">
        <v>0</v>
      </c>
      <c r="Z51" s="13">
        <v>2</v>
      </c>
      <c r="AA51" s="13">
        <v>500807357707</v>
      </c>
      <c r="AB51" s="16">
        <v>45965</v>
      </c>
      <c r="AC51" s="14" t="s">
        <v>40</v>
      </c>
      <c r="AD51" s="17"/>
      <c r="AE51" s="24" t="s">
        <v>390</v>
      </c>
      <c r="AF51" s="25">
        <v>1</v>
      </c>
    </row>
    <row r="52" spans="1:32" ht="51" customHeight="1">
      <c r="A52" s="7">
        <f t="shared" si="0"/>
        <v>44</v>
      </c>
      <c r="B52" s="8" t="s">
        <v>115</v>
      </c>
      <c r="C52" s="8" t="s">
        <v>33</v>
      </c>
      <c r="D52" s="18">
        <v>1104702586</v>
      </c>
      <c r="E52" s="14" t="s">
        <v>166</v>
      </c>
      <c r="F52" s="10" t="s">
        <v>35</v>
      </c>
      <c r="G52" s="11">
        <v>800000</v>
      </c>
      <c r="H52" s="12">
        <v>45960</v>
      </c>
      <c r="I52" s="13">
        <v>1027</v>
      </c>
      <c r="J52" s="15">
        <v>800000</v>
      </c>
      <c r="K52" s="13">
        <v>35324163</v>
      </c>
      <c r="L52" s="14" t="s">
        <v>167</v>
      </c>
      <c r="M52" s="14" t="s">
        <v>37</v>
      </c>
      <c r="N52" s="14" t="s">
        <v>168</v>
      </c>
      <c r="O52" s="14" t="s">
        <v>39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800000</v>
      </c>
      <c r="X52" s="15">
        <v>800000</v>
      </c>
      <c r="Y52" s="15">
        <v>0</v>
      </c>
      <c r="Z52" s="13">
        <v>2</v>
      </c>
      <c r="AA52" s="13">
        <v>500807357707</v>
      </c>
      <c r="AB52" s="16">
        <v>45965</v>
      </c>
      <c r="AC52" s="14" t="s">
        <v>40</v>
      </c>
      <c r="AD52" s="17"/>
      <c r="AE52" s="24" t="s">
        <v>391</v>
      </c>
      <c r="AF52" s="25">
        <v>1</v>
      </c>
    </row>
    <row r="53" spans="1:32" ht="51" customHeight="1">
      <c r="A53" s="7">
        <f t="shared" si="0"/>
        <v>45</v>
      </c>
      <c r="B53" s="8" t="s">
        <v>86</v>
      </c>
      <c r="C53" s="8" t="s">
        <v>33</v>
      </c>
      <c r="D53" s="18">
        <v>1024596413</v>
      </c>
      <c r="E53" s="14" t="s">
        <v>169</v>
      </c>
      <c r="F53" s="10" t="s">
        <v>35</v>
      </c>
      <c r="G53" s="11">
        <v>700000</v>
      </c>
      <c r="H53" s="12">
        <v>45960</v>
      </c>
      <c r="I53" s="13">
        <v>1028</v>
      </c>
      <c r="J53" s="15">
        <v>700000</v>
      </c>
      <c r="K53" s="13">
        <v>15907560</v>
      </c>
      <c r="L53" s="14" t="s">
        <v>170</v>
      </c>
      <c r="M53" s="14" t="s">
        <v>37</v>
      </c>
      <c r="N53" s="14" t="s">
        <v>171</v>
      </c>
      <c r="O53" s="14" t="s">
        <v>39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700000</v>
      </c>
      <c r="X53" s="15">
        <v>700000</v>
      </c>
      <c r="Y53" s="15">
        <v>0</v>
      </c>
      <c r="Z53" s="13">
        <v>2</v>
      </c>
      <c r="AA53" s="13">
        <v>500807357707</v>
      </c>
      <c r="AB53" s="16">
        <v>45965</v>
      </c>
      <c r="AC53" s="14" t="s">
        <v>40</v>
      </c>
      <c r="AD53" s="17"/>
      <c r="AE53" s="24" t="s">
        <v>392</v>
      </c>
      <c r="AF53" s="25">
        <v>1</v>
      </c>
    </row>
    <row r="54" spans="1:32" ht="51" customHeight="1">
      <c r="A54" s="7">
        <f t="shared" si="0"/>
        <v>46</v>
      </c>
      <c r="B54" s="8" t="s">
        <v>162</v>
      </c>
      <c r="C54" s="8" t="s">
        <v>33</v>
      </c>
      <c r="D54" s="18">
        <v>1016116995</v>
      </c>
      <c r="E54" s="14" t="s">
        <v>172</v>
      </c>
      <c r="F54" s="10" t="s">
        <v>35</v>
      </c>
      <c r="G54" s="11">
        <v>620000</v>
      </c>
      <c r="H54" s="12">
        <v>45960</v>
      </c>
      <c r="I54" s="13">
        <v>1029</v>
      </c>
      <c r="J54" s="15">
        <v>620000</v>
      </c>
      <c r="K54" s="13">
        <v>1030531103</v>
      </c>
      <c r="L54" s="14" t="s">
        <v>173</v>
      </c>
      <c r="M54" s="14" t="s">
        <v>37</v>
      </c>
      <c r="N54" s="14" t="s">
        <v>174</v>
      </c>
      <c r="O54" s="14" t="s">
        <v>39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620000</v>
      </c>
      <c r="X54" s="15">
        <v>620000</v>
      </c>
      <c r="Y54" s="15">
        <v>0</v>
      </c>
      <c r="Z54" s="13">
        <v>2</v>
      </c>
      <c r="AA54" s="13">
        <v>500807357707</v>
      </c>
      <c r="AB54" s="16">
        <v>45965</v>
      </c>
      <c r="AC54" s="14" t="s">
        <v>40</v>
      </c>
      <c r="AD54" s="17"/>
      <c r="AE54" s="24" t="s">
        <v>393</v>
      </c>
      <c r="AF54" s="25">
        <v>1</v>
      </c>
    </row>
    <row r="55" spans="1:32" ht="51" customHeight="1">
      <c r="A55" s="7">
        <f t="shared" si="0"/>
        <v>47</v>
      </c>
      <c r="B55" s="8" t="s">
        <v>115</v>
      </c>
      <c r="C55" s="8" t="s">
        <v>33</v>
      </c>
      <c r="D55" s="18">
        <v>1023918733</v>
      </c>
      <c r="E55" s="14" t="s">
        <v>175</v>
      </c>
      <c r="F55" s="10" t="s">
        <v>35</v>
      </c>
      <c r="G55" s="11">
        <v>750000</v>
      </c>
      <c r="H55" s="12">
        <v>45960</v>
      </c>
      <c r="I55" s="13">
        <v>1030</v>
      </c>
      <c r="J55" s="15">
        <v>750000</v>
      </c>
      <c r="K55" s="13">
        <v>53044789</v>
      </c>
      <c r="L55" s="14" t="s">
        <v>176</v>
      </c>
      <c r="M55" s="14" t="s">
        <v>37</v>
      </c>
      <c r="N55" s="14" t="s">
        <v>177</v>
      </c>
      <c r="O55" s="14" t="s">
        <v>39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750000</v>
      </c>
      <c r="X55" s="15">
        <v>750000</v>
      </c>
      <c r="Y55" s="15">
        <v>0</v>
      </c>
      <c r="Z55" s="13">
        <v>2</v>
      </c>
      <c r="AA55" s="13">
        <v>500807357707</v>
      </c>
      <c r="AB55" s="16">
        <v>45965</v>
      </c>
      <c r="AC55" s="14" t="s">
        <v>40</v>
      </c>
      <c r="AD55" s="17"/>
      <c r="AE55" s="24" t="s">
        <v>394</v>
      </c>
      <c r="AF55" s="25">
        <v>1</v>
      </c>
    </row>
    <row r="56" spans="1:32" ht="51" customHeight="1">
      <c r="A56" s="7">
        <f t="shared" si="0"/>
        <v>48</v>
      </c>
      <c r="B56" s="8" t="s">
        <v>86</v>
      </c>
      <c r="C56" s="8" t="s">
        <v>33</v>
      </c>
      <c r="D56" s="18">
        <v>1023887267</v>
      </c>
      <c r="E56" s="14" t="s">
        <v>178</v>
      </c>
      <c r="F56" s="10" t="s">
        <v>35</v>
      </c>
      <c r="G56" s="11">
        <v>700000</v>
      </c>
      <c r="H56" s="12">
        <v>45960</v>
      </c>
      <c r="I56" s="13">
        <v>1031</v>
      </c>
      <c r="J56" s="15">
        <v>700000</v>
      </c>
      <c r="K56" s="13">
        <v>24148773</v>
      </c>
      <c r="L56" s="14" t="s">
        <v>179</v>
      </c>
      <c r="M56" s="14" t="s">
        <v>37</v>
      </c>
      <c r="N56" s="14" t="s">
        <v>180</v>
      </c>
      <c r="O56" s="14" t="s">
        <v>39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700000</v>
      </c>
      <c r="X56" s="15">
        <v>700000</v>
      </c>
      <c r="Y56" s="15">
        <v>0</v>
      </c>
      <c r="Z56" s="13">
        <v>2</v>
      </c>
      <c r="AA56" s="13">
        <v>500807357707</v>
      </c>
      <c r="AB56" s="16">
        <v>45965</v>
      </c>
      <c r="AC56" s="14" t="s">
        <v>40</v>
      </c>
      <c r="AD56" s="17"/>
      <c r="AE56" s="24" t="s">
        <v>395</v>
      </c>
      <c r="AF56" s="25">
        <v>1</v>
      </c>
    </row>
    <row r="57" spans="1:32" ht="51" customHeight="1">
      <c r="A57" s="7">
        <f t="shared" si="0"/>
        <v>49</v>
      </c>
      <c r="B57" s="8" t="s">
        <v>77</v>
      </c>
      <c r="C57" s="8" t="s">
        <v>33</v>
      </c>
      <c r="D57" s="18">
        <v>1023018888</v>
      </c>
      <c r="E57" s="14" t="s">
        <v>181</v>
      </c>
      <c r="F57" s="10" t="s">
        <v>35</v>
      </c>
      <c r="G57" s="11">
        <v>500000</v>
      </c>
      <c r="H57" s="12">
        <v>45960</v>
      </c>
      <c r="I57" s="13">
        <v>1032</v>
      </c>
      <c r="J57" s="15">
        <v>500000</v>
      </c>
      <c r="K57" s="13">
        <v>79495625</v>
      </c>
      <c r="L57" s="14" t="s">
        <v>182</v>
      </c>
      <c r="M57" s="14" t="s">
        <v>37</v>
      </c>
      <c r="N57" s="14" t="s">
        <v>183</v>
      </c>
      <c r="O57" s="14" t="s">
        <v>39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500000</v>
      </c>
      <c r="X57" s="15">
        <v>500000</v>
      </c>
      <c r="Y57" s="15">
        <v>0</v>
      </c>
      <c r="Z57" s="13">
        <v>2</v>
      </c>
      <c r="AA57" s="13">
        <v>500807357707</v>
      </c>
      <c r="AB57" s="16">
        <v>45965</v>
      </c>
      <c r="AC57" s="14" t="s">
        <v>40</v>
      </c>
      <c r="AD57" s="17"/>
      <c r="AE57" s="24" t="s">
        <v>396</v>
      </c>
      <c r="AF57" s="25">
        <v>1</v>
      </c>
    </row>
    <row r="58" spans="1:32" ht="51" customHeight="1">
      <c r="A58" s="7">
        <f t="shared" si="0"/>
        <v>50</v>
      </c>
      <c r="B58" s="8" t="s">
        <v>184</v>
      </c>
      <c r="C58" s="8" t="s">
        <v>33</v>
      </c>
      <c r="D58" s="18">
        <v>1007420994</v>
      </c>
      <c r="E58" s="14" t="s">
        <v>185</v>
      </c>
      <c r="F58" s="10" t="s">
        <v>35</v>
      </c>
      <c r="G58" s="11">
        <v>550000</v>
      </c>
      <c r="H58" s="12">
        <v>45960</v>
      </c>
      <c r="I58" s="13">
        <v>1033</v>
      </c>
      <c r="J58" s="15">
        <v>550000</v>
      </c>
      <c r="K58" s="13">
        <v>23756076</v>
      </c>
      <c r="L58" s="14" t="s">
        <v>186</v>
      </c>
      <c r="M58" s="14" t="s">
        <v>37</v>
      </c>
      <c r="N58" s="14">
        <v>3118459615</v>
      </c>
      <c r="O58" s="14" t="s">
        <v>39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550000</v>
      </c>
      <c r="X58" s="15">
        <v>550000</v>
      </c>
      <c r="Y58" s="15">
        <v>0</v>
      </c>
      <c r="Z58" s="13">
        <v>2</v>
      </c>
      <c r="AA58" s="13">
        <v>500807357707</v>
      </c>
      <c r="AB58" s="16">
        <v>45965</v>
      </c>
      <c r="AC58" s="14" t="s">
        <v>40</v>
      </c>
      <c r="AD58" s="17"/>
      <c r="AE58" s="24" t="s">
        <v>397</v>
      </c>
      <c r="AF58" s="25">
        <v>1</v>
      </c>
    </row>
    <row r="59" spans="1:32" ht="51" customHeight="1">
      <c r="A59" s="7">
        <f t="shared" si="0"/>
        <v>51</v>
      </c>
      <c r="B59" s="8" t="s">
        <v>162</v>
      </c>
      <c r="C59" s="8" t="s">
        <v>33</v>
      </c>
      <c r="D59" s="18">
        <v>52501451</v>
      </c>
      <c r="E59" s="14" t="s">
        <v>187</v>
      </c>
      <c r="F59" s="10" t="s">
        <v>35</v>
      </c>
      <c r="G59" s="11">
        <v>771000</v>
      </c>
      <c r="H59" s="12">
        <v>45960</v>
      </c>
      <c r="I59" s="13">
        <v>1034</v>
      </c>
      <c r="J59" s="15">
        <v>771000</v>
      </c>
      <c r="K59" s="13">
        <v>1015396840</v>
      </c>
      <c r="L59" s="14" t="s">
        <v>188</v>
      </c>
      <c r="M59" s="14" t="s">
        <v>37</v>
      </c>
      <c r="N59" s="14">
        <v>3206603555</v>
      </c>
      <c r="O59" s="14" t="s">
        <v>39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771000</v>
      </c>
      <c r="X59" s="15">
        <v>771000</v>
      </c>
      <c r="Y59" s="15">
        <v>0</v>
      </c>
      <c r="Z59" s="13">
        <v>2</v>
      </c>
      <c r="AA59" s="13">
        <v>500807357707</v>
      </c>
      <c r="AB59" s="16">
        <v>45965</v>
      </c>
      <c r="AC59" s="14" t="s">
        <v>40</v>
      </c>
      <c r="AD59" s="17"/>
      <c r="AE59" s="24" t="s">
        <v>398</v>
      </c>
      <c r="AF59" s="25">
        <v>1</v>
      </c>
    </row>
    <row r="60" spans="1:32" ht="51" customHeight="1">
      <c r="A60" s="7">
        <f t="shared" si="0"/>
        <v>52</v>
      </c>
      <c r="B60" s="8" t="s">
        <v>96</v>
      </c>
      <c r="C60" s="8" t="s">
        <v>33</v>
      </c>
      <c r="D60" s="18">
        <v>1007206257</v>
      </c>
      <c r="E60" s="14" t="s">
        <v>189</v>
      </c>
      <c r="F60" s="10" t="s">
        <v>35</v>
      </c>
      <c r="G60" s="11">
        <v>500000</v>
      </c>
      <c r="H60" s="12">
        <v>45960</v>
      </c>
      <c r="I60" s="13">
        <v>1035</v>
      </c>
      <c r="J60" s="15">
        <v>500000</v>
      </c>
      <c r="K60" s="13">
        <v>51647824</v>
      </c>
      <c r="L60" s="14" t="s">
        <v>190</v>
      </c>
      <c r="M60" s="14" t="s">
        <v>37</v>
      </c>
      <c r="N60" s="14">
        <v>24057998332</v>
      </c>
      <c r="O60" s="14" t="s">
        <v>39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500000</v>
      </c>
      <c r="X60" s="15">
        <v>500000</v>
      </c>
      <c r="Y60" s="15">
        <v>0</v>
      </c>
      <c r="Z60" s="13">
        <v>2</v>
      </c>
      <c r="AA60" s="13">
        <v>500807357707</v>
      </c>
      <c r="AB60" s="16">
        <v>45965</v>
      </c>
      <c r="AC60" s="14" t="s">
        <v>40</v>
      </c>
      <c r="AD60" s="17"/>
      <c r="AE60" s="24" t="s">
        <v>399</v>
      </c>
      <c r="AF60" s="25">
        <v>1</v>
      </c>
    </row>
    <row r="61" spans="1:32" ht="51" customHeight="1">
      <c r="A61" s="7">
        <f t="shared" si="0"/>
        <v>53</v>
      </c>
      <c r="B61" s="8" t="s">
        <v>162</v>
      </c>
      <c r="C61" s="8" t="s">
        <v>33</v>
      </c>
      <c r="D61" s="18">
        <v>52493942</v>
      </c>
      <c r="E61" s="14" t="s">
        <v>191</v>
      </c>
      <c r="F61" s="10" t="s">
        <v>35</v>
      </c>
      <c r="G61" s="11">
        <v>882570</v>
      </c>
      <c r="H61" s="12">
        <v>45960</v>
      </c>
      <c r="I61" s="13">
        <v>1036</v>
      </c>
      <c r="J61" s="15">
        <v>882570</v>
      </c>
      <c r="K61" s="13">
        <v>11231162</v>
      </c>
      <c r="L61" s="14" t="s">
        <v>192</v>
      </c>
      <c r="M61" s="14" t="s">
        <v>37</v>
      </c>
      <c r="N61" s="14" t="s">
        <v>193</v>
      </c>
      <c r="O61" s="14" t="s">
        <v>39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882570</v>
      </c>
      <c r="X61" s="15">
        <v>882570</v>
      </c>
      <c r="Y61" s="15">
        <v>0</v>
      </c>
      <c r="Z61" s="13">
        <v>2</v>
      </c>
      <c r="AA61" s="13">
        <v>500807357707</v>
      </c>
      <c r="AB61" s="16">
        <v>45965</v>
      </c>
      <c r="AC61" s="14" t="s">
        <v>40</v>
      </c>
      <c r="AD61" s="17"/>
      <c r="AE61" s="24" t="s">
        <v>400</v>
      </c>
      <c r="AF61" s="25">
        <v>1</v>
      </c>
    </row>
    <row r="62" spans="1:32" ht="51" customHeight="1">
      <c r="A62" s="7">
        <f t="shared" si="0"/>
        <v>54</v>
      </c>
      <c r="B62" s="8" t="s">
        <v>162</v>
      </c>
      <c r="C62" s="8" t="s">
        <v>33</v>
      </c>
      <c r="D62" s="18">
        <v>1075658061</v>
      </c>
      <c r="E62" s="14" t="s">
        <v>194</v>
      </c>
      <c r="F62" s="10" t="s">
        <v>35</v>
      </c>
      <c r="G62" s="11">
        <v>600000</v>
      </c>
      <c r="H62" s="12">
        <v>45960</v>
      </c>
      <c r="I62" s="13">
        <v>1037</v>
      </c>
      <c r="J62" s="15">
        <v>600000</v>
      </c>
      <c r="K62" s="13">
        <v>52307885</v>
      </c>
      <c r="L62" s="14" t="s">
        <v>195</v>
      </c>
      <c r="M62" s="14" t="s">
        <v>37</v>
      </c>
      <c r="N62" s="14" t="s">
        <v>196</v>
      </c>
      <c r="O62" s="14" t="s">
        <v>39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600000</v>
      </c>
      <c r="X62" s="15">
        <v>600000</v>
      </c>
      <c r="Y62" s="15">
        <v>0</v>
      </c>
      <c r="Z62" s="13">
        <v>2</v>
      </c>
      <c r="AA62" s="13">
        <v>500807357707</v>
      </c>
      <c r="AB62" s="16">
        <v>45965</v>
      </c>
      <c r="AC62" s="14" t="s">
        <v>40</v>
      </c>
      <c r="AD62" s="17"/>
      <c r="AE62" s="24" t="s">
        <v>401</v>
      </c>
      <c r="AF62" s="25">
        <v>1</v>
      </c>
    </row>
    <row r="63" spans="1:32" ht="51" customHeight="1">
      <c r="A63" s="7">
        <f t="shared" si="0"/>
        <v>55</v>
      </c>
      <c r="B63" s="8" t="s">
        <v>162</v>
      </c>
      <c r="C63" s="8" t="s">
        <v>33</v>
      </c>
      <c r="D63" s="18">
        <v>1013666737</v>
      </c>
      <c r="E63" s="14" t="s">
        <v>197</v>
      </c>
      <c r="F63" s="10" t="s">
        <v>35</v>
      </c>
      <c r="G63" s="11">
        <v>750000</v>
      </c>
      <c r="H63" s="12">
        <v>45960</v>
      </c>
      <c r="I63" s="13">
        <v>1038</v>
      </c>
      <c r="J63" s="15">
        <v>750000</v>
      </c>
      <c r="K63" s="13">
        <v>36153299</v>
      </c>
      <c r="L63" s="14" t="s">
        <v>198</v>
      </c>
      <c r="M63" s="14" t="s">
        <v>37</v>
      </c>
      <c r="N63" s="14" t="s">
        <v>199</v>
      </c>
      <c r="O63" s="14" t="s">
        <v>39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750000</v>
      </c>
      <c r="X63" s="15">
        <v>750000</v>
      </c>
      <c r="Y63" s="15">
        <v>0</v>
      </c>
      <c r="Z63" s="13">
        <v>2</v>
      </c>
      <c r="AA63" s="13">
        <v>500807357707</v>
      </c>
      <c r="AB63" s="16">
        <v>45965</v>
      </c>
      <c r="AC63" s="14" t="s">
        <v>40</v>
      </c>
      <c r="AD63" s="17"/>
      <c r="AE63" s="24" t="s">
        <v>402</v>
      </c>
      <c r="AF63" s="25">
        <v>1</v>
      </c>
    </row>
    <row r="64" spans="1:32" ht="51" customHeight="1">
      <c r="A64" s="7">
        <f t="shared" si="0"/>
        <v>56</v>
      </c>
      <c r="B64" s="8" t="s">
        <v>162</v>
      </c>
      <c r="C64" s="8" t="s">
        <v>33</v>
      </c>
      <c r="D64" s="18">
        <v>52258176</v>
      </c>
      <c r="E64" s="14" t="s">
        <v>200</v>
      </c>
      <c r="F64" s="10" t="s">
        <v>35</v>
      </c>
      <c r="G64" s="11">
        <v>882570</v>
      </c>
      <c r="H64" s="12">
        <v>45960</v>
      </c>
      <c r="I64" s="13">
        <v>1039</v>
      </c>
      <c r="J64" s="15">
        <v>882570</v>
      </c>
      <c r="K64" s="13">
        <v>51987344</v>
      </c>
      <c r="L64" s="14" t="s">
        <v>201</v>
      </c>
      <c r="M64" s="14" t="s">
        <v>37</v>
      </c>
      <c r="N64" s="14" t="s">
        <v>202</v>
      </c>
      <c r="O64" s="14" t="s">
        <v>39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882570</v>
      </c>
      <c r="X64" s="15">
        <v>882570</v>
      </c>
      <c r="Y64" s="15">
        <v>0</v>
      </c>
      <c r="Z64" s="13">
        <v>2</v>
      </c>
      <c r="AA64" s="13">
        <v>500807357707</v>
      </c>
      <c r="AB64" s="16">
        <v>45965</v>
      </c>
      <c r="AC64" s="14" t="s">
        <v>40</v>
      </c>
      <c r="AD64" s="17"/>
      <c r="AE64" s="24" t="s">
        <v>403</v>
      </c>
      <c r="AF64" s="25">
        <v>1</v>
      </c>
    </row>
    <row r="65" spans="1:32" ht="51" customHeight="1">
      <c r="A65" s="7">
        <f t="shared" si="0"/>
        <v>57</v>
      </c>
      <c r="B65" s="8" t="s">
        <v>50</v>
      </c>
      <c r="C65" s="8" t="s">
        <v>33</v>
      </c>
      <c r="D65" s="18">
        <v>30088444</v>
      </c>
      <c r="E65" s="14" t="s">
        <v>203</v>
      </c>
      <c r="F65" s="10" t="s">
        <v>35</v>
      </c>
      <c r="G65" s="11">
        <v>850000</v>
      </c>
      <c r="H65" s="12">
        <v>45960</v>
      </c>
      <c r="I65" s="13">
        <v>1040</v>
      </c>
      <c r="J65" s="15">
        <v>850000</v>
      </c>
      <c r="K65" s="13">
        <v>40008830</v>
      </c>
      <c r="L65" s="14" t="s">
        <v>204</v>
      </c>
      <c r="M65" s="14" t="s">
        <v>37</v>
      </c>
      <c r="N65" s="14" t="s">
        <v>205</v>
      </c>
      <c r="O65" s="14" t="s">
        <v>39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850000</v>
      </c>
      <c r="X65" s="15">
        <v>850000</v>
      </c>
      <c r="Y65" s="15">
        <v>0</v>
      </c>
      <c r="Z65" s="13">
        <v>2</v>
      </c>
      <c r="AA65" s="13">
        <v>500807357707</v>
      </c>
      <c r="AB65" s="16">
        <v>45965</v>
      </c>
      <c r="AC65" s="14" t="s">
        <v>40</v>
      </c>
      <c r="AD65" s="17"/>
      <c r="AE65" s="24" t="s">
        <v>404</v>
      </c>
      <c r="AF65" s="25">
        <v>1</v>
      </c>
    </row>
    <row r="66" spans="1:32" ht="51" customHeight="1">
      <c r="A66" s="7">
        <f t="shared" si="0"/>
        <v>58</v>
      </c>
      <c r="B66" s="8" t="s">
        <v>86</v>
      </c>
      <c r="C66" s="8" t="s">
        <v>33</v>
      </c>
      <c r="D66" s="18">
        <v>1047427715</v>
      </c>
      <c r="E66" s="14" t="s">
        <v>206</v>
      </c>
      <c r="F66" s="10" t="s">
        <v>35</v>
      </c>
      <c r="G66" s="11">
        <v>650000</v>
      </c>
      <c r="H66" s="12">
        <v>45960</v>
      </c>
      <c r="I66" s="13">
        <v>1041</v>
      </c>
      <c r="J66" s="15">
        <v>650000</v>
      </c>
      <c r="K66" s="13">
        <v>19433516</v>
      </c>
      <c r="L66" s="14" t="s">
        <v>207</v>
      </c>
      <c r="M66" s="14" t="s">
        <v>37</v>
      </c>
      <c r="N66" s="14" t="s">
        <v>208</v>
      </c>
      <c r="O66" s="14" t="s">
        <v>39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650000</v>
      </c>
      <c r="X66" s="15">
        <v>650000</v>
      </c>
      <c r="Y66" s="15">
        <v>0</v>
      </c>
      <c r="Z66" s="13">
        <v>2</v>
      </c>
      <c r="AA66" s="13">
        <v>500807357707</v>
      </c>
      <c r="AB66" s="16">
        <v>45965</v>
      </c>
      <c r="AC66" s="14" t="s">
        <v>40</v>
      </c>
      <c r="AD66" s="17"/>
      <c r="AE66" s="24" t="s">
        <v>405</v>
      </c>
      <c r="AF66" s="25">
        <v>1</v>
      </c>
    </row>
    <row r="67" spans="1:32" ht="51" customHeight="1">
      <c r="A67" s="7">
        <f t="shared" si="0"/>
        <v>59</v>
      </c>
      <c r="B67" s="8" t="s">
        <v>96</v>
      </c>
      <c r="C67" s="8" t="s">
        <v>33</v>
      </c>
      <c r="D67" s="18">
        <v>1023021757</v>
      </c>
      <c r="E67" s="14" t="s">
        <v>209</v>
      </c>
      <c r="F67" s="10" t="s">
        <v>35</v>
      </c>
      <c r="G67" s="11">
        <v>700000</v>
      </c>
      <c r="H67" s="12">
        <v>45960</v>
      </c>
      <c r="I67" s="13">
        <v>1042</v>
      </c>
      <c r="J67" s="15">
        <v>700000</v>
      </c>
      <c r="K67" s="13">
        <v>52289690</v>
      </c>
      <c r="L67" s="14" t="s">
        <v>210</v>
      </c>
      <c r="M67" s="14" t="s">
        <v>37</v>
      </c>
      <c r="N67" s="14" t="s">
        <v>211</v>
      </c>
      <c r="O67" s="14" t="s">
        <v>39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700000</v>
      </c>
      <c r="X67" s="15">
        <v>700000</v>
      </c>
      <c r="Y67" s="15">
        <v>0</v>
      </c>
      <c r="Z67" s="13">
        <v>2</v>
      </c>
      <c r="AA67" s="13">
        <v>500807357707</v>
      </c>
      <c r="AB67" s="16">
        <v>45965</v>
      </c>
      <c r="AC67" s="14" t="s">
        <v>40</v>
      </c>
      <c r="AD67" s="17"/>
      <c r="AE67" s="24" t="s">
        <v>406</v>
      </c>
      <c r="AF67" s="25">
        <v>1</v>
      </c>
    </row>
    <row r="68" spans="1:32" ht="51" customHeight="1">
      <c r="A68" s="7">
        <f t="shared" si="0"/>
        <v>60</v>
      </c>
      <c r="B68" s="8" t="s">
        <v>96</v>
      </c>
      <c r="C68" s="8" t="s">
        <v>33</v>
      </c>
      <c r="D68" s="18">
        <v>1023925074</v>
      </c>
      <c r="E68" s="14" t="s">
        <v>212</v>
      </c>
      <c r="F68" s="10" t="s">
        <v>35</v>
      </c>
      <c r="G68" s="11">
        <v>800000</v>
      </c>
      <c r="H68" s="12">
        <v>45960</v>
      </c>
      <c r="I68" s="13">
        <v>1043</v>
      </c>
      <c r="J68" s="15">
        <v>800000</v>
      </c>
      <c r="K68" s="13">
        <v>1022443729</v>
      </c>
      <c r="L68" s="14" t="s">
        <v>213</v>
      </c>
      <c r="M68" s="14" t="s">
        <v>37</v>
      </c>
      <c r="N68" s="14" t="s">
        <v>214</v>
      </c>
      <c r="O68" s="14" t="s">
        <v>39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800000</v>
      </c>
      <c r="X68" s="15">
        <v>800000</v>
      </c>
      <c r="Y68" s="15">
        <v>0</v>
      </c>
      <c r="Z68" s="13">
        <v>2</v>
      </c>
      <c r="AA68" s="13">
        <v>500807357707</v>
      </c>
      <c r="AB68" s="16">
        <v>45965</v>
      </c>
      <c r="AC68" s="14" t="s">
        <v>40</v>
      </c>
      <c r="AD68" s="17"/>
      <c r="AE68" s="24" t="s">
        <v>407</v>
      </c>
      <c r="AF68" s="25">
        <v>1</v>
      </c>
    </row>
    <row r="69" spans="1:32" ht="51" customHeight="1">
      <c r="A69" s="7">
        <f t="shared" si="0"/>
        <v>61</v>
      </c>
      <c r="B69" s="8" t="s">
        <v>77</v>
      </c>
      <c r="C69" s="8" t="s">
        <v>33</v>
      </c>
      <c r="D69" s="18">
        <v>1007708768</v>
      </c>
      <c r="E69" s="14" t="s">
        <v>215</v>
      </c>
      <c r="F69" s="10" t="s">
        <v>35</v>
      </c>
      <c r="G69" s="11">
        <v>600000</v>
      </c>
      <c r="H69" s="12">
        <v>45960</v>
      </c>
      <c r="I69" s="13">
        <v>1044</v>
      </c>
      <c r="J69" s="15">
        <v>600000</v>
      </c>
      <c r="K69" s="13">
        <v>79481678</v>
      </c>
      <c r="L69" s="14" t="s">
        <v>216</v>
      </c>
      <c r="M69" s="14" t="s">
        <v>37</v>
      </c>
      <c r="N69" s="14">
        <v>24128446106</v>
      </c>
      <c r="O69" s="14" t="s">
        <v>39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600000</v>
      </c>
      <c r="X69" s="15">
        <v>600000</v>
      </c>
      <c r="Y69" s="15">
        <v>0</v>
      </c>
      <c r="Z69" s="13">
        <v>2</v>
      </c>
      <c r="AA69" s="13">
        <v>500807357707</v>
      </c>
      <c r="AB69" s="16">
        <v>45965</v>
      </c>
      <c r="AC69" s="14" t="s">
        <v>40</v>
      </c>
      <c r="AD69" s="17"/>
      <c r="AE69" s="24" t="s">
        <v>408</v>
      </c>
      <c r="AF69" s="25">
        <v>1</v>
      </c>
    </row>
    <row r="70" spans="1:32" ht="51" customHeight="1">
      <c r="A70" s="7">
        <f t="shared" si="0"/>
        <v>62</v>
      </c>
      <c r="B70" s="8" t="s">
        <v>162</v>
      </c>
      <c r="C70" s="8" t="s">
        <v>33</v>
      </c>
      <c r="D70" s="18">
        <v>1012333435</v>
      </c>
      <c r="E70" s="14" t="s">
        <v>217</v>
      </c>
      <c r="F70" s="10" t="s">
        <v>35</v>
      </c>
      <c r="G70" s="11">
        <v>882570</v>
      </c>
      <c r="H70" s="12">
        <v>45960</v>
      </c>
      <c r="I70" s="13">
        <v>1045</v>
      </c>
      <c r="J70" s="15">
        <v>882570</v>
      </c>
      <c r="K70" s="13">
        <v>19186942</v>
      </c>
      <c r="L70" s="14" t="s">
        <v>218</v>
      </c>
      <c r="M70" s="14" t="s">
        <v>37</v>
      </c>
      <c r="N70" s="14">
        <v>24064405054</v>
      </c>
      <c r="O70" s="14" t="s">
        <v>39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882570</v>
      </c>
      <c r="X70" s="15">
        <v>882570</v>
      </c>
      <c r="Y70" s="15">
        <v>0</v>
      </c>
      <c r="Z70" s="13">
        <v>2</v>
      </c>
      <c r="AA70" s="13">
        <v>500807357707</v>
      </c>
      <c r="AB70" s="16">
        <v>45965</v>
      </c>
      <c r="AC70" s="14" t="s">
        <v>40</v>
      </c>
      <c r="AD70" s="17"/>
      <c r="AE70" s="24" t="s">
        <v>409</v>
      </c>
      <c r="AF70" s="25">
        <v>1</v>
      </c>
    </row>
    <row r="71" spans="1:32" ht="51" customHeight="1">
      <c r="A71" s="7">
        <f t="shared" si="0"/>
        <v>63</v>
      </c>
      <c r="B71" s="8" t="s">
        <v>115</v>
      </c>
      <c r="C71" s="8" t="s">
        <v>33</v>
      </c>
      <c r="D71" s="18">
        <v>1020738797</v>
      </c>
      <c r="E71" s="14" t="s">
        <v>219</v>
      </c>
      <c r="F71" s="10" t="s">
        <v>35</v>
      </c>
      <c r="G71" s="11">
        <v>882570</v>
      </c>
      <c r="H71" s="12">
        <v>45960</v>
      </c>
      <c r="I71" s="13">
        <v>1046</v>
      </c>
      <c r="J71" s="15">
        <v>882570</v>
      </c>
      <c r="K71" s="13">
        <v>52472732</v>
      </c>
      <c r="L71" s="14" t="s">
        <v>220</v>
      </c>
      <c r="M71" s="14" t="s">
        <v>37</v>
      </c>
      <c r="N71" s="14" t="s">
        <v>221</v>
      </c>
      <c r="O71" s="14" t="s">
        <v>39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882570</v>
      </c>
      <c r="X71" s="15">
        <v>882570</v>
      </c>
      <c r="Y71" s="15">
        <v>0</v>
      </c>
      <c r="Z71" s="13">
        <v>2</v>
      </c>
      <c r="AA71" s="13">
        <v>500807357707</v>
      </c>
      <c r="AB71" s="16">
        <v>45965</v>
      </c>
      <c r="AC71" s="14" t="s">
        <v>40</v>
      </c>
      <c r="AD71" s="17"/>
      <c r="AE71" s="24" t="s">
        <v>410</v>
      </c>
      <c r="AF71" s="25">
        <v>1</v>
      </c>
    </row>
    <row r="72" spans="1:32" ht="51" customHeight="1">
      <c r="A72" s="7">
        <f t="shared" si="0"/>
        <v>64</v>
      </c>
      <c r="B72" s="8" t="s">
        <v>96</v>
      </c>
      <c r="C72" s="8" t="s">
        <v>33</v>
      </c>
      <c r="D72" s="18">
        <v>79831942</v>
      </c>
      <c r="E72" s="14" t="s">
        <v>222</v>
      </c>
      <c r="F72" s="10" t="s">
        <v>35</v>
      </c>
      <c r="G72" s="11">
        <v>700000</v>
      </c>
      <c r="H72" s="12">
        <v>45960</v>
      </c>
      <c r="I72" s="13">
        <v>1047</v>
      </c>
      <c r="J72" s="15">
        <v>700000</v>
      </c>
      <c r="K72" s="13">
        <v>51690082</v>
      </c>
      <c r="L72" s="14" t="s">
        <v>223</v>
      </c>
      <c r="M72" s="14" t="s">
        <v>37</v>
      </c>
      <c r="N72" s="14" t="s">
        <v>224</v>
      </c>
      <c r="O72" s="14" t="s">
        <v>39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700000</v>
      </c>
      <c r="X72" s="15">
        <v>700000</v>
      </c>
      <c r="Y72" s="15">
        <v>0</v>
      </c>
      <c r="Z72" s="13">
        <v>2</v>
      </c>
      <c r="AA72" s="13">
        <v>500807357707</v>
      </c>
      <c r="AB72" s="16">
        <v>45965</v>
      </c>
      <c r="AC72" s="14" t="s">
        <v>40</v>
      </c>
      <c r="AD72" s="17"/>
      <c r="AE72" s="24" t="s">
        <v>411</v>
      </c>
      <c r="AF72" s="25">
        <v>1</v>
      </c>
    </row>
    <row r="73" spans="1:32" ht="51" customHeight="1">
      <c r="A73" s="7">
        <f t="shared" si="0"/>
        <v>65</v>
      </c>
      <c r="B73" s="8" t="s">
        <v>77</v>
      </c>
      <c r="C73" s="8" t="s">
        <v>33</v>
      </c>
      <c r="D73" s="18">
        <v>28023784</v>
      </c>
      <c r="E73" s="14" t="s">
        <v>225</v>
      </c>
      <c r="F73" s="10" t="s">
        <v>35</v>
      </c>
      <c r="G73" s="11">
        <v>510000</v>
      </c>
      <c r="H73" s="12">
        <v>45960</v>
      </c>
      <c r="I73" s="13">
        <v>1048</v>
      </c>
      <c r="J73" s="15">
        <v>510000</v>
      </c>
      <c r="K73" s="13">
        <v>1032357440</v>
      </c>
      <c r="L73" s="14" t="s">
        <v>226</v>
      </c>
      <c r="M73" s="14" t="s">
        <v>37</v>
      </c>
      <c r="N73" s="14">
        <v>19876161845</v>
      </c>
      <c r="O73" s="14" t="s">
        <v>39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510000</v>
      </c>
      <c r="X73" s="15">
        <v>510000</v>
      </c>
      <c r="Y73" s="15">
        <v>0</v>
      </c>
      <c r="Z73" s="13">
        <v>2</v>
      </c>
      <c r="AA73" s="13">
        <v>500807357707</v>
      </c>
      <c r="AB73" s="16">
        <v>45965</v>
      </c>
      <c r="AC73" s="14" t="s">
        <v>40</v>
      </c>
      <c r="AD73" s="17"/>
      <c r="AE73" s="24" t="s">
        <v>412</v>
      </c>
      <c r="AF73" s="25">
        <v>1</v>
      </c>
    </row>
    <row r="74" spans="1:32" ht="51" customHeight="1">
      <c r="A74" s="7">
        <f t="shared" si="0"/>
        <v>66</v>
      </c>
      <c r="B74" s="8" t="s">
        <v>61</v>
      </c>
      <c r="C74" s="8" t="s">
        <v>33</v>
      </c>
      <c r="D74" s="18">
        <v>1012445786</v>
      </c>
      <c r="E74" s="14" t="s">
        <v>227</v>
      </c>
      <c r="F74" s="10" t="s">
        <v>35</v>
      </c>
      <c r="G74" s="11">
        <v>420000</v>
      </c>
      <c r="H74" s="12">
        <v>45960</v>
      </c>
      <c r="I74" s="13">
        <v>1049</v>
      </c>
      <c r="J74" s="15">
        <v>420000</v>
      </c>
      <c r="K74" s="13">
        <v>80000291</v>
      </c>
      <c r="L74" s="14" t="s">
        <v>228</v>
      </c>
      <c r="M74" s="14" t="s">
        <v>37</v>
      </c>
      <c r="N74" s="14" t="s">
        <v>229</v>
      </c>
      <c r="O74" s="14" t="s">
        <v>39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420000</v>
      </c>
      <c r="X74" s="15">
        <v>420000</v>
      </c>
      <c r="Y74" s="15">
        <v>0</v>
      </c>
      <c r="Z74" s="13">
        <v>2</v>
      </c>
      <c r="AA74" s="13">
        <v>500807357707</v>
      </c>
      <c r="AB74" s="16">
        <v>45965</v>
      </c>
      <c r="AC74" s="14" t="s">
        <v>40</v>
      </c>
      <c r="AD74" s="17"/>
      <c r="AE74" s="24" t="s">
        <v>413</v>
      </c>
      <c r="AF74" s="25">
        <v>1</v>
      </c>
    </row>
    <row r="75" spans="1:32" ht="51" customHeight="1">
      <c r="A75" s="7">
        <f t="shared" ref="A75:A114" si="1">+A74+1</f>
        <v>67</v>
      </c>
      <c r="B75" s="8" t="s">
        <v>50</v>
      </c>
      <c r="C75" s="8" t="s">
        <v>33</v>
      </c>
      <c r="D75" s="18">
        <v>1023917703</v>
      </c>
      <c r="E75" s="14" t="s">
        <v>230</v>
      </c>
      <c r="F75" s="10" t="s">
        <v>35</v>
      </c>
      <c r="G75" s="11">
        <v>882570</v>
      </c>
      <c r="H75" s="12">
        <v>45960</v>
      </c>
      <c r="I75" s="13">
        <v>1050</v>
      </c>
      <c r="J75" s="15">
        <v>882570</v>
      </c>
      <c r="K75" s="13">
        <v>80174921</v>
      </c>
      <c r="L75" s="14" t="s">
        <v>231</v>
      </c>
      <c r="M75" s="14" t="s">
        <v>37</v>
      </c>
      <c r="N75" s="14" t="s">
        <v>232</v>
      </c>
      <c r="O75" s="14" t="s">
        <v>39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882570</v>
      </c>
      <c r="X75" s="15">
        <v>882570</v>
      </c>
      <c r="Y75" s="15">
        <v>0</v>
      </c>
      <c r="Z75" s="13">
        <v>2</v>
      </c>
      <c r="AA75" s="13">
        <v>500807357707</v>
      </c>
      <c r="AB75" s="16">
        <v>45965</v>
      </c>
      <c r="AC75" s="14" t="s">
        <v>40</v>
      </c>
      <c r="AD75" s="17"/>
      <c r="AE75" s="24" t="s">
        <v>414</v>
      </c>
      <c r="AF75" s="25">
        <v>1</v>
      </c>
    </row>
    <row r="76" spans="1:32" ht="51" customHeight="1">
      <c r="A76" s="7">
        <f t="shared" si="1"/>
        <v>68</v>
      </c>
      <c r="B76" s="8" t="s">
        <v>120</v>
      </c>
      <c r="C76" s="8" t="s">
        <v>33</v>
      </c>
      <c r="D76" s="18">
        <v>1012459159</v>
      </c>
      <c r="E76" s="14" t="s">
        <v>233</v>
      </c>
      <c r="F76" s="10" t="s">
        <v>35</v>
      </c>
      <c r="G76" s="11">
        <v>650000</v>
      </c>
      <c r="H76" s="12">
        <v>45960</v>
      </c>
      <c r="I76" s="13">
        <v>1051</v>
      </c>
      <c r="J76" s="15">
        <v>650000</v>
      </c>
      <c r="K76" s="13">
        <v>52365563</v>
      </c>
      <c r="L76" s="14" t="s">
        <v>234</v>
      </c>
      <c r="M76" s="14" t="s">
        <v>37</v>
      </c>
      <c r="N76" s="14" t="s">
        <v>235</v>
      </c>
      <c r="O76" s="14" t="s">
        <v>39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650000</v>
      </c>
      <c r="X76" s="15">
        <v>650000</v>
      </c>
      <c r="Y76" s="15">
        <v>0</v>
      </c>
      <c r="Z76" s="13">
        <v>2</v>
      </c>
      <c r="AA76" s="13">
        <v>500807357707</v>
      </c>
      <c r="AB76" s="16">
        <v>45965</v>
      </c>
      <c r="AC76" s="14" t="s">
        <v>40</v>
      </c>
      <c r="AD76" s="17"/>
      <c r="AE76" s="24" t="s">
        <v>415</v>
      </c>
      <c r="AF76" s="25">
        <v>1</v>
      </c>
    </row>
    <row r="77" spans="1:32" ht="51" customHeight="1">
      <c r="A77" s="7">
        <f t="shared" si="1"/>
        <v>69</v>
      </c>
      <c r="B77" s="8" t="s">
        <v>96</v>
      </c>
      <c r="C77" s="8" t="s">
        <v>33</v>
      </c>
      <c r="D77" s="18">
        <v>52288565</v>
      </c>
      <c r="E77" s="14" t="s">
        <v>236</v>
      </c>
      <c r="F77" s="10" t="s">
        <v>35</v>
      </c>
      <c r="G77" s="11">
        <v>600000</v>
      </c>
      <c r="H77" s="12">
        <v>45960</v>
      </c>
      <c r="I77" s="13">
        <v>1052</v>
      </c>
      <c r="J77" s="15">
        <v>600000</v>
      </c>
      <c r="K77" s="13">
        <v>218346</v>
      </c>
      <c r="L77" s="14" t="s">
        <v>237</v>
      </c>
      <c r="M77" s="14" t="s">
        <v>37</v>
      </c>
      <c r="N77" s="14" t="s">
        <v>238</v>
      </c>
      <c r="O77" s="14" t="s">
        <v>39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600000</v>
      </c>
      <c r="X77" s="15">
        <v>600000</v>
      </c>
      <c r="Y77" s="15">
        <v>0</v>
      </c>
      <c r="Z77" s="13">
        <v>2</v>
      </c>
      <c r="AA77" s="13">
        <v>500807357707</v>
      </c>
      <c r="AB77" s="16">
        <v>45965</v>
      </c>
      <c r="AC77" s="14" t="s">
        <v>40</v>
      </c>
      <c r="AD77" s="17"/>
      <c r="AE77" s="24" t="s">
        <v>416</v>
      </c>
      <c r="AF77" s="25">
        <v>1</v>
      </c>
    </row>
    <row r="78" spans="1:32" ht="51" customHeight="1">
      <c r="A78" s="7">
        <f t="shared" si="1"/>
        <v>70</v>
      </c>
      <c r="B78" s="8" t="s">
        <v>162</v>
      </c>
      <c r="C78" s="8" t="s">
        <v>33</v>
      </c>
      <c r="D78" s="18">
        <v>1007134989</v>
      </c>
      <c r="E78" s="14" t="s">
        <v>239</v>
      </c>
      <c r="F78" s="10" t="s">
        <v>35</v>
      </c>
      <c r="G78" s="11">
        <v>750000</v>
      </c>
      <c r="H78" s="12">
        <v>45960</v>
      </c>
      <c r="I78" s="13">
        <v>1053</v>
      </c>
      <c r="J78" s="15">
        <v>750000</v>
      </c>
      <c r="K78" s="13">
        <v>52710735</v>
      </c>
      <c r="L78" s="14" t="s">
        <v>240</v>
      </c>
      <c r="M78" s="14" t="s">
        <v>37</v>
      </c>
      <c r="N78" s="14" t="s">
        <v>241</v>
      </c>
      <c r="O78" s="14" t="s">
        <v>39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750000</v>
      </c>
      <c r="X78" s="15">
        <v>750000</v>
      </c>
      <c r="Y78" s="15">
        <v>0</v>
      </c>
      <c r="Z78" s="13">
        <v>2</v>
      </c>
      <c r="AA78" s="13">
        <v>500807357707</v>
      </c>
      <c r="AB78" s="16">
        <v>45965</v>
      </c>
      <c r="AC78" s="14" t="s">
        <v>40</v>
      </c>
      <c r="AD78" s="17"/>
      <c r="AE78" s="24" t="s">
        <v>417</v>
      </c>
      <c r="AF78" s="25">
        <v>1</v>
      </c>
    </row>
    <row r="79" spans="1:32" ht="51" customHeight="1">
      <c r="A79" s="7">
        <f t="shared" si="1"/>
        <v>71</v>
      </c>
      <c r="B79" s="8" t="s">
        <v>115</v>
      </c>
      <c r="C79" s="8" t="s">
        <v>33</v>
      </c>
      <c r="D79" s="18">
        <v>1032368833</v>
      </c>
      <c r="E79" s="14" t="s">
        <v>242</v>
      </c>
      <c r="F79" s="10" t="s">
        <v>35</v>
      </c>
      <c r="G79" s="11">
        <v>800000</v>
      </c>
      <c r="H79" s="12">
        <v>45960</v>
      </c>
      <c r="I79" s="13">
        <v>1054</v>
      </c>
      <c r="J79" s="15">
        <v>800000</v>
      </c>
      <c r="K79" s="13">
        <v>901391596</v>
      </c>
      <c r="L79" s="14" t="s">
        <v>243</v>
      </c>
      <c r="M79" s="14" t="s">
        <v>37</v>
      </c>
      <c r="N79" s="14" t="s">
        <v>244</v>
      </c>
      <c r="O79" s="14" t="s">
        <v>39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800000</v>
      </c>
      <c r="X79" s="15">
        <v>800000</v>
      </c>
      <c r="Y79" s="15">
        <v>0</v>
      </c>
      <c r="Z79" s="13">
        <v>2</v>
      </c>
      <c r="AA79" s="13">
        <v>500807357707</v>
      </c>
      <c r="AB79" s="16">
        <v>45965</v>
      </c>
      <c r="AC79" s="14" t="s">
        <v>40</v>
      </c>
      <c r="AD79" s="17"/>
      <c r="AE79" s="24" t="s">
        <v>418</v>
      </c>
      <c r="AF79" s="25">
        <v>1</v>
      </c>
    </row>
    <row r="80" spans="1:32" ht="51" customHeight="1">
      <c r="A80" s="7">
        <f t="shared" si="1"/>
        <v>72</v>
      </c>
      <c r="B80" s="8" t="s">
        <v>120</v>
      </c>
      <c r="C80" s="8" t="s">
        <v>33</v>
      </c>
      <c r="D80" s="18">
        <v>1059043070</v>
      </c>
      <c r="E80" s="14" t="s">
        <v>245</v>
      </c>
      <c r="F80" s="10" t="s">
        <v>35</v>
      </c>
      <c r="G80" s="11">
        <v>600000</v>
      </c>
      <c r="H80" s="12">
        <v>45960</v>
      </c>
      <c r="I80" s="13">
        <v>1055</v>
      </c>
      <c r="J80" s="15">
        <v>600000</v>
      </c>
      <c r="K80" s="13">
        <v>52882530</v>
      </c>
      <c r="L80" s="14" t="s">
        <v>246</v>
      </c>
      <c r="M80" s="14" t="s">
        <v>37</v>
      </c>
      <c r="N80" s="14" t="s">
        <v>247</v>
      </c>
      <c r="O80" s="14" t="s">
        <v>39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600000</v>
      </c>
      <c r="X80" s="15">
        <v>600000</v>
      </c>
      <c r="Y80" s="15">
        <v>0</v>
      </c>
      <c r="Z80" s="13">
        <v>2</v>
      </c>
      <c r="AA80" s="13">
        <v>500807357707</v>
      </c>
      <c r="AB80" s="16">
        <v>45965</v>
      </c>
      <c r="AC80" s="14" t="s">
        <v>40</v>
      </c>
      <c r="AD80" s="17"/>
      <c r="AE80" s="24" t="s">
        <v>419</v>
      </c>
      <c r="AF80" s="25">
        <v>1</v>
      </c>
    </row>
    <row r="81" spans="1:32" ht="51" customHeight="1">
      <c r="A81" s="7">
        <f t="shared" si="1"/>
        <v>73</v>
      </c>
      <c r="B81" s="8" t="s">
        <v>96</v>
      </c>
      <c r="C81" s="8" t="s">
        <v>33</v>
      </c>
      <c r="D81" s="18">
        <v>1022993417</v>
      </c>
      <c r="E81" s="14" t="s">
        <v>248</v>
      </c>
      <c r="F81" s="10" t="s">
        <v>35</v>
      </c>
      <c r="G81" s="11">
        <v>700000</v>
      </c>
      <c r="H81" s="12">
        <v>45960</v>
      </c>
      <c r="I81" s="13">
        <v>1056</v>
      </c>
      <c r="J81" s="15">
        <v>700000</v>
      </c>
      <c r="K81" s="13">
        <v>77151589</v>
      </c>
      <c r="L81" s="14" t="s">
        <v>249</v>
      </c>
      <c r="M81" s="14" t="s">
        <v>37</v>
      </c>
      <c r="N81" s="14" t="s">
        <v>250</v>
      </c>
      <c r="O81" s="14" t="s">
        <v>39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700000</v>
      </c>
      <c r="X81" s="15">
        <v>700000</v>
      </c>
      <c r="Y81" s="15">
        <v>0</v>
      </c>
      <c r="Z81" s="13">
        <v>2</v>
      </c>
      <c r="AA81" s="13">
        <v>500807357707</v>
      </c>
      <c r="AB81" s="16">
        <v>45965</v>
      </c>
      <c r="AC81" s="14" t="s">
        <v>40</v>
      </c>
      <c r="AD81" s="17"/>
      <c r="AE81" s="24" t="s">
        <v>420</v>
      </c>
      <c r="AF81" s="25">
        <v>1</v>
      </c>
    </row>
    <row r="82" spans="1:32" ht="51" customHeight="1">
      <c r="A82" s="7">
        <f t="shared" si="1"/>
        <v>74</v>
      </c>
      <c r="B82" s="8" t="s">
        <v>143</v>
      </c>
      <c r="C82" s="8" t="s">
        <v>33</v>
      </c>
      <c r="D82" s="18">
        <v>1026551613</v>
      </c>
      <c r="E82" s="14" t="s">
        <v>251</v>
      </c>
      <c r="F82" s="10" t="s">
        <v>35</v>
      </c>
      <c r="G82" s="11">
        <v>500000</v>
      </c>
      <c r="H82" s="12">
        <v>45960</v>
      </c>
      <c r="I82" s="13">
        <v>1057</v>
      </c>
      <c r="J82" s="15">
        <v>500000</v>
      </c>
      <c r="K82" s="13">
        <v>4228171</v>
      </c>
      <c r="L82" s="14" t="s">
        <v>252</v>
      </c>
      <c r="M82" s="14" t="s">
        <v>37</v>
      </c>
      <c r="N82" s="14" t="s">
        <v>253</v>
      </c>
      <c r="O82" s="14" t="s">
        <v>39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500000</v>
      </c>
      <c r="X82" s="15">
        <v>500000</v>
      </c>
      <c r="Y82" s="15">
        <v>0</v>
      </c>
      <c r="Z82" s="13">
        <v>2</v>
      </c>
      <c r="AA82" s="13">
        <v>500807357707</v>
      </c>
      <c r="AB82" s="16">
        <v>45965</v>
      </c>
      <c r="AC82" s="14" t="s">
        <v>40</v>
      </c>
      <c r="AD82" s="17"/>
      <c r="AE82" s="24" t="s">
        <v>421</v>
      </c>
      <c r="AF82" s="25">
        <v>1</v>
      </c>
    </row>
    <row r="83" spans="1:32" ht="51" customHeight="1">
      <c r="A83" s="7">
        <f t="shared" si="1"/>
        <v>75</v>
      </c>
      <c r="B83" s="8" t="s">
        <v>162</v>
      </c>
      <c r="C83" s="8" t="s">
        <v>33</v>
      </c>
      <c r="D83" s="18">
        <v>1103470005</v>
      </c>
      <c r="E83" s="14" t="s">
        <v>254</v>
      </c>
      <c r="F83" s="10" t="s">
        <v>35</v>
      </c>
      <c r="G83" s="11">
        <v>600000</v>
      </c>
      <c r="H83" s="12">
        <v>45960</v>
      </c>
      <c r="I83" s="13">
        <v>1058</v>
      </c>
      <c r="J83" s="15">
        <v>600000</v>
      </c>
      <c r="K83" s="13">
        <v>79458266</v>
      </c>
      <c r="L83" s="14" t="s">
        <v>255</v>
      </c>
      <c r="M83" s="14" t="s">
        <v>37</v>
      </c>
      <c r="N83" s="14" t="s">
        <v>256</v>
      </c>
      <c r="O83" s="14" t="s">
        <v>39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600000</v>
      </c>
      <c r="X83" s="15">
        <v>600000</v>
      </c>
      <c r="Y83" s="15">
        <v>0</v>
      </c>
      <c r="Z83" s="13">
        <v>2</v>
      </c>
      <c r="AA83" s="13">
        <v>500807357707</v>
      </c>
      <c r="AB83" s="16">
        <v>45965</v>
      </c>
      <c r="AC83" s="14" t="s">
        <v>40</v>
      </c>
      <c r="AD83" s="17"/>
      <c r="AE83" s="24" t="s">
        <v>422</v>
      </c>
      <c r="AF83" s="25">
        <v>1</v>
      </c>
    </row>
    <row r="84" spans="1:32" ht="51" customHeight="1">
      <c r="A84" s="7">
        <f t="shared" si="1"/>
        <v>76</v>
      </c>
      <c r="B84" s="8" t="s">
        <v>77</v>
      </c>
      <c r="C84" s="8" t="s">
        <v>33</v>
      </c>
      <c r="D84" s="18">
        <v>30705948</v>
      </c>
      <c r="E84" s="14" t="s">
        <v>257</v>
      </c>
      <c r="F84" s="10" t="s">
        <v>35</v>
      </c>
      <c r="G84" s="11">
        <v>800000</v>
      </c>
      <c r="H84" s="12">
        <v>45960</v>
      </c>
      <c r="I84" s="13">
        <v>1059</v>
      </c>
      <c r="J84" s="15">
        <v>800000</v>
      </c>
      <c r="K84" s="13">
        <v>12970007</v>
      </c>
      <c r="L84" s="14" t="s">
        <v>258</v>
      </c>
      <c r="M84" s="14" t="s">
        <v>37</v>
      </c>
      <c r="N84" s="14" t="s">
        <v>259</v>
      </c>
      <c r="O84" s="14" t="s">
        <v>39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800000</v>
      </c>
      <c r="X84" s="15">
        <v>800000</v>
      </c>
      <c r="Y84" s="15">
        <v>0</v>
      </c>
      <c r="Z84" s="13">
        <v>2</v>
      </c>
      <c r="AA84" s="13">
        <v>500807357707</v>
      </c>
      <c r="AB84" s="16">
        <v>45965</v>
      </c>
      <c r="AC84" s="14" t="s">
        <v>40</v>
      </c>
      <c r="AD84" s="17"/>
      <c r="AE84" s="24" t="s">
        <v>423</v>
      </c>
      <c r="AF84" s="25">
        <v>1</v>
      </c>
    </row>
    <row r="85" spans="1:32" ht="51" customHeight="1">
      <c r="A85" s="7">
        <f t="shared" si="1"/>
        <v>77</v>
      </c>
      <c r="B85" s="8" t="s">
        <v>77</v>
      </c>
      <c r="C85" s="8" t="s">
        <v>33</v>
      </c>
      <c r="D85" s="18">
        <v>1233905555</v>
      </c>
      <c r="E85" s="14" t="s">
        <v>260</v>
      </c>
      <c r="F85" s="10" t="s">
        <v>35</v>
      </c>
      <c r="G85" s="11">
        <v>882570</v>
      </c>
      <c r="H85" s="12">
        <v>45960</v>
      </c>
      <c r="I85" s="13">
        <v>1060</v>
      </c>
      <c r="J85" s="15">
        <v>882570</v>
      </c>
      <c r="K85" s="13">
        <v>52561925</v>
      </c>
      <c r="L85" s="14" t="s">
        <v>261</v>
      </c>
      <c r="M85" s="14" t="s">
        <v>37</v>
      </c>
      <c r="N85" s="14" t="s">
        <v>262</v>
      </c>
      <c r="O85" s="14" t="s">
        <v>39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882570</v>
      </c>
      <c r="X85" s="15">
        <v>882570</v>
      </c>
      <c r="Y85" s="15">
        <v>0</v>
      </c>
      <c r="Z85" s="13">
        <v>2</v>
      </c>
      <c r="AA85" s="13">
        <v>500807357707</v>
      </c>
      <c r="AB85" s="16">
        <v>45965</v>
      </c>
      <c r="AC85" s="14" t="s">
        <v>40</v>
      </c>
      <c r="AD85" s="17"/>
      <c r="AE85" s="24" t="s">
        <v>424</v>
      </c>
      <c r="AF85" s="25">
        <v>1</v>
      </c>
    </row>
    <row r="86" spans="1:32" ht="51" customHeight="1">
      <c r="A86" s="7">
        <f t="shared" si="1"/>
        <v>78</v>
      </c>
      <c r="B86" s="8" t="s">
        <v>115</v>
      </c>
      <c r="C86" s="8" t="s">
        <v>33</v>
      </c>
      <c r="D86" s="18">
        <v>1014301400</v>
      </c>
      <c r="E86" s="14" t="s">
        <v>263</v>
      </c>
      <c r="F86" s="10" t="s">
        <v>35</v>
      </c>
      <c r="G86" s="11">
        <v>800000</v>
      </c>
      <c r="H86" s="12">
        <v>45960</v>
      </c>
      <c r="I86" s="13">
        <v>1061</v>
      </c>
      <c r="J86" s="15">
        <v>800000</v>
      </c>
      <c r="K86" s="13">
        <v>41730265</v>
      </c>
      <c r="L86" s="14" t="s">
        <v>264</v>
      </c>
      <c r="M86" s="14" t="s">
        <v>37</v>
      </c>
      <c r="N86" s="14" t="s">
        <v>265</v>
      </c>
      <c r="O86" s="14" t="s">
        <v>39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800000</v>
      </c>
      <c r="X86" s="15">
        <v>800000</v>
      </c>
      <c r="Y86" s="15">
        <v>0</v>
      </c>
      <c r="Z86" s="13">
        <v>2</v>
      </c>
      <c r="AA86" s="13">
        <v>500807357707</v>
      </c>
      <c r="AB86" s="16">
        <v>45965</v>
      </c>
      <c r="AC86" s="14" t="s">
        <v>40</v>
      </c>
      <c r="AD86" s="17"/>
      <c r="AE86" s="24" t="s">
        <v>425</v>
      </c>
      <c r="AF86" s="25">
        <v>1</v>
      </c>
    </row>
    <row r="87" spans="1:32" ht="51" customHeight="1">
      <c r="A87" s="7">
        <f t="shared" si="1"/>
        <v>79</v>
      </c>
      <c r="B87" s="8" t="s">
        <v>50</v>
      </c>
      <c r="C87" s="8" t="s">
        <v>33</v>
      </c>
      <c r="D87" s="18">
        <v>1026301522</v>
      </c>
      <c r="E87" s="14" t="s">
        <v>266</v>
      </c>
      <c r="F87" s="10" t="s">
        <v>35</v>
      </c>
      <c r="G87" s="11">
        <v>700000</v>
      </c>
      <c r="H87" s="12">
        <v>45960</v>
      </c>
      <c r="I87" s="13">
        <v>1062</v>
      </c>
      <c r="J87" s="15">
        <v>700000</v>
      </c>
      <c r="K87" s="13">
        <v>51821827</v>
      </c>
      <c r="L87" s="14" t="s">
        <v>267</v>
      </c>
      <c r="M87" s="14" t="s">
        <v>37</v>
      </c>
      <c r="N87" s="14" t="s">
        <v>268</v>
      </c>
      <c r="O87" s="14" t="s">
        <v>39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700000</v>
      </c>
      <c r="X87" s="15">
        <v>700000</v>
      </c>
      <c r="Y87" s="15">
        <v>0</v>
      </c>
      <c r="Z87" s="13">
        <v>2</v>
      </c>
      <c r="AA87" s="13">
        <v>500807357707</v>
      </c>
      <c r="AB87" s="16">
        <v>45965</v>
      </c>
      <c r="AC87" s="14" t="s">
        <v>40</v>
      </c>
      <c r="AD87" s="17"/>
      <c r="AE87" s="24" t="s">
        <v>426</v>
      </c>
      <c r="AF87" s="25">
        <v>1</v>
      </c>
    </row>
    <row r="88" spans="1:32" ht="51" customHeight="1">
      <c r="A88" s="7">
        <f t="shared" si="1"/>
        <v>80</v>
      </c>
      <c r="B88" s="8" t="s">
        <v>77</v>
      </c>
      <c r="C88" s="8" t="s">
        <v>33</v>
      </c>
      <c r="D88" s="18">
        <v>80150194</v>
      </c>
      <c r="E88" s="14" t="s">
        <v>269</v>
      </c>
      <c r="F88" s="10" t="s">
        <v>35</v>
      </c>
      <c r="G88" s="11">
        <v>850000</v>
      </c>
      <c r="H88" s="12">
        <v>45960</v>
      </c>
      <c r="I88" s="13">
        <v>1063</v>
      </c>
      <c r="J88" s="15">
        <v>850000</v>
      </c>
      <c r="K88" s="13">
        <v>51956087</v>
      </c>
      <c r="L88" s="14" t="s">
        <v>270</v>
      </c>
      <c r="M88" s="14" t="s">
        <v>37</v>
      </c>
      <c r="N88" s="14">
        <v>4802000413</v>
      </c>
      <c r="O88" s="14" t="s">
        <v>39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850000</v>
      </c>
      <c r="X88" s="15">
        <v>850000</v>
      </c>
      <c r="Y88" s="15">
        <v>0</v>
      </c>
      <c r="Z88" s="13">
        <v>2</v>
      </c>
      <c r="AA88" s="13">
        <v>500807357707</v>
      </c>
      <c r="AB88" s="16">
        <v>45965</v>
      </c>
      <c r="AC88" s="14" t="s">
        <v>40</v>
      </c>
      <c r="AD88" s="17"/>
      <c r="AE88" s="24" t="s">
        <v>427</v>
      </c>
      <c r="AF88" s="25">
        <v>1</v>
      </c>
    </row>
    <row r="89" spans="1:32" ht="51" customHeight="1">
      <c r="A89" s="7">
        <f t="shared" si="1"/>
        <v>81</v>
      </c>
      <c r="B89" s="8" t="s">
        <v>77</v>
      </c>
      <c r="C89" s="8" t="s">
        <v>33</v>
      </c>
      <c r="D89" s="18">
        <v>1033815362</v>
      </c>
      <c r="E89" s="14" t="s">
        <v>271</v>
      </c>
      <c r="F89" s="10" t="s">
        <v>35</v>
      </c>
      <c r="G89" s="11">
        <v>750000</v>
      </c>
      <c r="H89" s="12">
        <v>45960</v>
      </c>
      <c r="I89" s="13">
        <v>1064</v>
      </c>
      <c r="J89" s="15">
        <v>750000</v>
      </c>
      <c r="K89" s="13">
        <v>52339584</v>
      </c>
      <c r="L89" s="14" t="s">
        <v>272</v>
      </c>
      <c r="M89" s="14" t="s">
        <v>37</v>
      </c>
      <c r="N89" s="14" t="s">
        <v>273</v>
      </c>
      <c r="O89" s="14" t="s">
        <v>39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750000</v>
      </c>
      <c r="X89" s="15">
        <v>750000</v>
      </c>
      <c r="Y89" s="15">
        <v>0</v>
      </c>
      <c r="Z89" s="13">
        <v>2</v>
      </c>
      <c r="AA89" s="13">
        <v>500807357707</v>
      </c>
      <c r="AB89" s="16">
        <v>45965</v>
      </c>
      <c r="AC89" s="14" t="s">
        <v>40</v>
      </c>
      <c r="AD89" s="17"/>
      <c r="AE89" s="24" t="s">
        <v>428</v>
      </c>
      <c r="AF89" s="25">
        <v>1</v>
      </c>
    </row>
    <row r="90" spans="1:32" ht="51" customHeight="1">
      <c r="A90" s="7">
        <f t="shared" si="1"/>
        <v>82</v>
      </c>
      <c r="B90" s="8" t="s">
        <v>77</v>
      </c>
      <c r="C90" s="8" t="s">
        <v>33</v>
      </c>
      <c r="D90" s="18">
        <v>1001328950</v>
      </c>
      <c r="E90" s="14" t="s">
        <v>274</v>
      </c>
      <c r="F90" s="10" t="s">
        <v>35</v>
      </c>
      <c r="G90" s="11">
        <v>882570</v>
      </c>
      <c r="H90" s="12">
        <v>45960</v>
      </c>
      <c r="I90" s="13">
        <v>1065</v>
      </c>
      <c r="J90" s="15">
        <v>882570</v>
      </c>
      <c r="K90" s="13">
        <v>2981939</v>
      </c>
      <c r="L90" s="14" t="s">
        <v>275</v>
      </c>
      <c r="M90" s="14" t="s">
        <v>37</v>
      </c>
      <c r="N90" s="14" t="s">
        <v>276</v>
      </c>
      <c r="O90" s="14" t="s">
        <v>39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882570</v>
      </c>
      <c r="X90" s="15">
        <v>882570</v>
      </c>
      <c r="Y90" s="15">
        <v>0</v>
      </c>
      <c r="Z90" s="13">
        <v>2</v>
      </c>
      <c r="AA90" s="13">
        <v>500807357707</v>
      </c>
      <c r="AB90" s="16">
        <v>45965</v>
      </c>
      <c r="AC90" s="14" t="s">
        <v>40</v>
      </c>
      <c r="AD90" s="17"/>
      <c r="AE90" s="24" t="s">
        <v>429</v>
      </c>
      <c r="AF90" s="25">
        <v>1</v>
      </c>
    </row>
    <row r="91" spans="1:32" ht="51" customHeight="1">
      <c r="A91" s="7">
        <f t="shared" si="1"/>
        <v>83</v>
      </c>
      <c r="B91" s="8" t="s">
        <v>162</v>
      </c>
      <c r="C91" s="8" t="s">
        <v>33</v>
      </c>
      <c r="D91" s="18">
        <v>1022402502</v>
      </c>
      <c r="E91" s="14" t="s">
        <v>277</v>
      </c>
      <c r="F91" s="10" t="s">
        <v>35</v>
      </c>
      <c r="G91" s="11">
        <v>850000</v>
      </c>
      <c r="H91" s="12">
        <v>45960</v>
      </c>
      <c r="I91" s="13">
        <v>1066</v>
      </c>
      <c r="J91" s="15">
        <v>850000</v>
      </c>
      <c r="K91" s="13">
        <v>79307488</v>
      </c>
      <c r="L91" s="14" t="s">
        <v>278</v>
      </c>
      <c r="M91" s="14" t="s">
        <v>37</v>
      </c>
      <c r="N91" s="14" t="s">
        <v>279</v>
      </c>
      <c r="O91" s="14" t="s">
        <v>39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850000</v>
      </c>
      <c r="X91" s="15">
        <v>850000</v>
      </c>
      <c r="Y91" s="15">
        <v>0</v>
      </c>
      <c r="Z91" s="13">
        <v>2</v>
      </c>
      <c r="AA91" s="13">
        <v>500807357707</v>
      </c>
      <c r="AB91" s="16">
        <v>45965</v>
      </c>
      <c r="AC91" s="14" t="s">
        <v>40</v>
      </c>
      <c r="AD91" s="17"/>
      <c r="AE91" s="24" t="s">
        <v>430</v>
      </c>
      <c r="AF91" s="25">
        <v>1</v>
      </c>
    </row>
    <row r="92" spans="1:32" ht="51" customHeight="1">
      <c r="A92" s="7">
        <f t="shared" si="1"/>
        <v>84</v>
      </c>
      <c r="B92" s="8" t="s">
        <v>162</v>
      </c>
      <c r="C92" s="8" t="s">
        <v>33</v>
      </c>
      <c r="D92" s="18">
        <v>39669307</v>
      </c>
      <c r="E92" s="14" t="s">
        <v>280</v>
      </c>
      <c r="F92" s="10" t="s">
        <v>35</v>
      </c>
      <c r="G92" s="11">
        <v>650000</v>
      </c>
      <c r="H92" s="12">
        <v>45960</v>
      </c>
      <c r="I92" s="13">
        <v>1067</v>
      </c>
      <c r="J92" s="15">
        <v>650000</v>
      </c>
      <c r="K92" s="13">
        <v>20791041</v>
      </c>
      <c r="L92" s="14" t="s">
        <v>281</v>
      </c>
      <c r="M92" s="14" t="s">
        <v>37</v>
      </c>
      <c r="N92" s="14">
        <v>3133157632</v>
      </c>
      <c r="O92" s="14" t="s">
        <v>39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650000</v>
      </c>
      <c r="X92" s="15">
        <v>650000</v>
      </c>
      <c r="Y92" s="15">
        <v>0</v>
      </c>
      <c r="Z92" s="13">
        <v>2</v>
      </c>
      <c r="AA92" s="13">
        <v>500807357707</v>
      </c>
      <c r="AB92" s="16">
        <v>45965</v>
      </c>
      <c r="AC92" s="14" t="s">
        <v>40</v>
      </c>
      <c r="AD92" s="17"/>
      <c r="AE92" s="24" t="s">
        <v>431</v>
      </c>
      <c r="AF92" s="25">
        <v>1</v>
      </c>
    </row>
    <row r="93" spans="1:32" ht="51" customHeight="1">
      <c r="A93" s="7">
        <f t="shared" si="1"/>
        <v>85</v>
      </c>
      <c r="B93" s="8" t="s">
        <v>92</v>
      </c>
      <c r="C93" s="8" t="s">
        <v>33</v>
      </c>
      <c r="D93" s="18">
        <v>52444573</v>
      </c>
      <c r="E93" s="14" t="s">
        <v>282</v>
      </c>
      <c r="F93" s="10" t="s">
        <v>35</v>
      </c>
      <c r="G93" s="11">
        <v>882570</v>
      </c>
      <c r="H93" s="12">
        <v>45960</v>
      </c>
      <c r="I93" s="13">
        <v>1068</v>
      </c>
      <c r="J93" s="15">
        <v>882570</v>
      </c>
      <c r="K93" s="13">
        <v>51818329</v>
      </c>
      <c r="L93" s="14" t="s">
        <v>283</v>
      </c>
      <c r="M93" s="14" t="s">
        <v>37</v>
      </c>
      <c r="N93" s="14">
        <v>24093700113</v>
      </c>
      <c r="O93" s="14" t="s">
        <v>39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882570</v>
      </c>
      <c r="X93" s="15">
        <v>882570</v>
      </c>
      <c r="Y93" s="15">
        <v>0</v>
      </c>
      <c r="Z93" s="13">
        <v>2</v>
      </c>
      <c r="AA93" s="13">
        <v>500807357707</v>
      </c>
      <c r="AB93" s="16">
        <v>45965</v>
      </c>
      <c r="AC93" s="14" t="s">
        <v>40</v>
      </c>
      <c r="AD93" s="17"/>
      <c r="AE93" s="24" t="s">
        <v>432</v>
      </c>
      <c r="AF93" s="25">
        <v>1</v>
      </c>
    </row>
    <row r="94" spans="1:32" ht="51" customHeight="1">
      <c r="A94" s="7">
        <f t="shared" si="1"/>
        <v>86</v>
      </c>
      <c r="B94" s="8" t="s">
        <v>92</v>
      </c>
      <c r="C94" s="8" t="s">
        <v>33</v>
      </c>
      <c r="D94" s="18">
        <v>1016015978</v>
      </c>
      <c r="E94" s="14" t="s">
        <v>284</v>
      </c>
      <c r="F94" s="10" t="s">
        <v>35</v>
      </c>
      <c r="G94" s="11">
        <v>882570</v>
      </c>
      <c r="H94" s="12">
        <v>45960</v>
      </c>
      <c r="I94" s="13">
        <v>1069</v>
      </c>
      <c r="J94" s="15">
        <v>882570</v>
      </c>
      <c r="K94" s="13">
        <v>1022371737</v>
      </c>
      <c r="L94" s="14" t="s">
        <v>285</v>
      </c>
      <c r="M94" s="14" t="s">
        <v>37</v>
      </c>
      <c r="N94" s="14" t="s">
        <v>286</v>
      </c>
      <c r="O94" s="14" t="s">
        <v>39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882570</v>
      </c>
      <c r="X94" s="15">
        <v>882570</v>
      </c>
      <c r="Y94" s="15">
        <v>0</v>
      </c>
      <c r="Z94" s="13">
        <v>2</v>
      </c>
      <c r="AA94" s="13">
        <v>500807357707</v>
      </c>
      <c r="AB94" s="16">
        <v>45965</v>
      </c>
      <c r="AC94" s="14" t="s">
        <v>40</v>
      </c>
      <c r="AD94" s="17"/>
      <c r="AE94" s="24" t="s">
        <v>433</v>
      </c>
      <c r="AF94" s="25">
        <v>1</v>
      </c>
    </row>
    <row r="95" spans="1:32" ht="51" customHeight="1">
      <c r="A95" s="7">
        <f t="shared" si="1"/>
        <v>87</v>
      </c>
      <c r="B95" s="8" t="s">
        <v>96</v>
      </c>
      <c r="C95" s="8" t="s">
        <v>33</v>
      </c>
      <c r="D95" s="18">
        <v>1010132320</v>
      </c>
      <c r="E95" s="14" t="s">
        <v>287</v>
      </c>
      <c r="F95" s="10" t="s">
        <v>35</v>
      </c>
      <c r="G95" s="11">
        <v>882570</v>
      </c>
      <c r="H95" s="12">
        <v>45960</v>
      </c>
      <c r="I95" s="13">
        <v>1070</v>
      </c>
      <c r="J95" s="15">
        <v>882570</v>
      </c>
      <c r="K95" s="13">
        <v>52282989</v>
      </c>
      <c r="L95" s="14" t="s">
        <v>288</v>
      </c>
      <c r="M95" s="14" t="s">
        <v>37</v>
      </c>
      <c r="N95" s="14">
        <v>91242749290</v>
      </c>
      <c r="O95" s="14" t="s">
        <v>39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882570</v>
      </c>
      <c r="X95" s="15">
        <v>882570</v>
      </c>
      <c r="Y95" s="15">
        <v>0</v>
      </c>
      <c r="Z95" s="13">
        <v>2</v>
      </c>
      <c r="AA95" s="13">
        <v>500807357707</v>
      </c>
      <c r="AB95" s="16">
        <v>45965</v>
      </c>
      <c r="AC95" s="14" t="s">
        <v>40</v>
      </c>
      <c r="AD95" s="17"/>
      <c r="AE95" s="24" t="s">
        <v>434</v>
      </c>
      <c r="AF95" s="25">
        <v>1</v>
      </c>
    </row>
    <row r="96" spans="1:32" ht="51" customHeight="1">
      <c r="A96" s="7">
        <f t="shared" si="1"/>
        <v>88</v>
      </c>
      <c r="B96" s="8" t="s">
        <v>41</v>
      </c>
      <c r="C96" s="8" t="s">
        <v>33</v>
      </c>
      <c r="D96" s="18">
        <v>1023012995</v>
      </c>
      <c r="E96" s="14" t="s">
        <v>289</v>
      </c>
      <c r="F96" s="10" t="s">
        <v>35</v>
      </c>
      <c r="G96" s="11">
        <v>600000</v>
      </c>
      <c r="H96" s="12">
        <v>45960</v>
      </c>
      <c r="I96" s="13">
        <v>1071</v>
      </c>
      <c r="J96" s="15">
        <v>600000</v>
      </c>
      <c r="K96" s="13">
        <v>19233806</v>
      </c>
      <c r="L96" s="14" t="s">
        <v>290</v>
      </c>
      <c r="M96" s="14" t="s">
        <v>37</v>
      </c>
      <c r="N96" s="14" t="s">
        <v>291</v>
      </c>
      <c r="O96" s="14" t="s">
        <v>39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600000</v>
      </c>
      <c r="X96" s="15">
        <v>600000</v>
      </c>
      <c r="Y96" s="15">
        <v>0</v>
      </c>
      <c r="Z96" s="13">
        <v>2</v>
      </c>
      <c r="AA96" s="13">
        <v>500807357707</v>
      </c>
      <c r="AB96" s="16">
        <v>45965</v>
      </c>
      <c r="AC96" s="14" t="s">
        <v>40</v>
      </c>
      <c r="AD96" s="17"/>
      <c r="AE96" s="24" t="s">
        <v>435</v>
      </c>
      <c r="AF96" s="25">
        <v>1</v>
      </c>
    </row>
    <row r="97" spans="1:32" ht="51" customHeight="1">
      <c r="A97" s="7">
        <f t="shared" si="1"/>
        <v>89</v>
      </c>
      <c r="B97" s="8" t="s">
        <v>61</v>
      </c>
      <c r="C97" s="8" t="s">
        <v>33</v>
      </c>
      <c r="D97" s="18">
        <v>1019120942</v>
      </c>
      <c r="E97" s="14" t="s">
        <v>292</v>
      </c>
      <c r="F97" s="10" t="s">
        <v>35</v>
      </c>
      <c r="G97" s="11">
        <v>800000</v>
      </c>
      <c r="H97" s="12">
        <v>45960</v>
      </c>
      <c r="I97" s="13">
        <v>1072</v>
      </c>
      <c r="J97" s="15">
        <v>800000</v>
      </c>
      <c r="K97" s="13">
        <v>80023297</v>
      </c>
      <c r="L97" s="14" t="s">
        <v>293</v>
      </c>
      <c r="M97" s="14" t="s">
        <v>37</v>
      </c>
      <c r="N97" s="14" t="s">
        <v>294</v>
      </c>
      <c r="O97" s="14" t="s">
        <v>39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800000</v>
      </c>
      <c r="X97" s="15">
        <v>800000</v>
      </c>
      <c r="Y97" s="15">
        <v>0</v>
      </c>
      <c r="Z97" s="13">
        <v>2</v>
      </c>
      <c r="AA97" s="13">
        <v>500807357707</v>
      </c>
      <c r="AB97" s="16">
        <v>45965</v>
      </c>
      <c r="AC97" s="14" t="s">
        <v>40</v>
      </c>
      <c r="AD97" s="17"/>
      <c r="AE97" s="24" t="s">
        <v>436</v>
      </c>
      <c r="AF97" s="25">
        <v>1</v>
      </c>
    </row>
    <row r="98" spans="1:32" ht="51" customHeight="1">
      <c r="A98" s="7">
        <f t="shared" si="1"/>
        <v>90</v>
      </c>
      <c r="B98" s="8" t="s">
        <v>86</v>
      </c>
      <c r="C98" s="8" t="s">
        <v>33</v>
      </c>
      <c r="D98" s="18">
        <v>28868881</v>
      </c>
      <c r="E98" s="14" t="s">
        <v>295</v>
      </c>
      <c r="F98" s="10" t="s">
        <v>35</v>
      </c>
      <c r="G98" s="11">
        <v>800000</v>
      </c>
      <c r="H98" s="12">
        <v>45960</v>
      </c>
      <c r="I98" s="13">
        <v>1073</v>
      </c>
      <c r="J98" s="15">
        <v>800000</v>
      </c>
      <c r="K98" s="13">
        <v>39779952</v>
      </c>
      <c r="L98" s="14" t="s">
        <v>296</v>
      </c>
      <c r="M98" s="14" t="s">
        <v>37</v>
      </c>
      <c r="N98" s="14">
        <v>3132776611</v>
      </c>
      <c r="O98" s="14" t="s">
        <v>39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800000</v>
      </c>
      <c r="X98" s="15">
        <v>800000</v>
      </c>
      <c r="Y98" s="15">
        <v>0</v>
      </c>
      <c r="Z98" s="13">
        <v>2</v>
      </c>
      <c r="AA98" s="13">
        <v>500807357707</v>
      </c>
      <c r="AB98" s="16">
        <v>45965</v>
      </c>
      <c r="AC98" s="14" t="s">
        <v>40</v>
      </c>
      <c r="AD98" s="17"/>
      <c r="AE98" s="24" t="s">
        <v>437</v>
      </c>
      <c r="AF98" s="25">
        <v>1</v>
      </c>
    </row>
    <row r="99" spans="1:32" ht="51" customHeight="1">
      <c r="A99" s="7">
        <f t="shared" si="1"/>
        <v>91</v>
      </c>
      <c r="B99" s="8" t="s">
        <v>77</v>
      </c>
      <c r="C99" s="8" t="s">
        <v>33</v>
      </c>
      <c r="D99" s="18">
        <v>1014205102</v>
      </c>
      <c r="E99" s="14" t="s">
        <v>297</v>
      </c>
      <c r="F99" s="10" t="s">
        <v>35</v>
      </c>
      <c r="G99" s="11">
        <v>882570</v>
      </c>
      <c r="H99" s="12">
        <v>45960</v>
      </c>
      <c r="I99" s="13">
        <v>1074</v>
      </c>
      <c r="J99" s="15">
        <v>882570</v>
      </c>
      <c r="K99" s="13">
        <v>20489505</v>
      </c>
      <c r="L99" s="14" t="s">
        <v>298</v>
      </c>
      <c r="M99" s="14" t="s">
        <v>37</v>
      </c>
      <c r="N99" s="14" t="s">
        <v>299</v>
      </c>
      <c r="O99" s="14" t="s">
        <v>39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882570</v>
      </c>
      <c r="X99" s="15">
        <v>882570</v>
      </c>
      <c r="Y99" s="15">
        <v>0</v>
      </c>
      <c r="Z99" s="13">
        <v>2</v>
      </c>
      <c r="AA99" s="13">
        <v>500807357707</v>
      </c>
      <c r="AB99" s="16">
        <v>45965</v>
      </c>
      <c r="AC99" s="14" t="s">
        <v>40</v>
      </c>
      <c r="AD99" s="17"/>
      <c r="AE99" s="24" t="s">
        <v>438</v>
      </c>
      <c r="AF99" s="25">
        <v>1</v>
      </c>
    </row>
    <row r="100" spans="1:32" ht="51" customHeight="1">
      <c r="A100" s="7">
        <f t="shared" si="1"/>
        <v>92</v>
      </c>
      <c r="B100" s="8" t="s">
        <v>77</v>
      </c>
      <c r="C100" s="8" t="s">
        <v>33</v>
      </c>
      <c r="D100" s="18">
        <v>1026553265</v>
      </c>
      <c r="E100" s="14" t="s">
        <v>302</v>
      </c>
      <c r="F100" s="10" t="s">
        <v>35</v>
      </c>
      <c r="G100" s="11">
        <v>700000</v>
      </c>
      <c r="H100" s="12">
        <v>45960</v>
      </c>
      <c r="I100" s="13">
        <v>1076</v>
      </c>
      <c r="J100" s="15">
        <v>700000</v>
      </c>
      <c r="K100" s="13">
        <v>1033703685</v>
      </c>
      <c r="L100" s="14" t="s">
        <v>303</v>
      </c>
      <c r="M100" s="14" t="s">
        <v>37</v>
      </c>
      <c r="N100" s="14" t="s">
        <v>304</v>
      </c>
      <c r="O100" s="14" t="s">
        <v>39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700000</v>
      </c>
      <c r="X100" s="15">
        <v>700000</v>
      </c>
      <c r="Y100" s="15">
        <v>0</v>
      </c>
      <c r="Z100" s="13">
        <v>2</v>
      </c>
      <c r="AA100" s="13">
        <v>500807357707</v>
      </c>
      <c r="AB100" s="16">
        <v>45965</v>
      </c>
      <c r="AC100" s="14" t="s">
        <v>40</v>
      </c>
      <c r="AD100" s="17"/>
      <c r="AE100" s="24" t="s">
        <v>440</v>
      </c>
      <c r="AF100" s="25">
        <v>1</v>
      </c>
    </row>
    <row r="101" spans="1:32" ht="51" customHeight="1">
      <c r="A101" s="7">
        <f t="shared" si="1"/>
        <v>93</v>
      </c>
      <c r="B101" s="8" t="s">
        <v>32</v>
      </c>
      <c r="C101" s="8" t="s">
        <v>33</v>
      </c>
      <c r="D101" s="18">
        <v>1014190862</v>
      </c>
      <c r="E101" s="14" t="s">
        <v>305</v>
      </c>
      <c r="F101" s="10" t="s">
        <v>35</v>
      </c>
      <c r="G101" s="11">
        <v>882570</v>
      </c>
      <c r="H101" s="12">
        <v>45960</v>
      </c>
      <c r="I101" s="13">
        <v>1077</v>
      </c>
      <c r="J101" s="15">
        <v>882570</v>
      </c>
      <c r="K101" s="13">
        <v>7305656</v>
      </c>
      <c r="L101" s="14" t="s">
        <v>306</v>
      </c>
      <c r="M101" s="14" t="s">
        <v>37</v>
      </c>
      <c r="N101" s="14" t="s">
        <v>307</v>
      </c>
      <c r="O101" s="14" t="s">
        <v>39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882570</v>
      </c>
      <c r="X101" s="15">
        <v>882570</v>
      </c>
      <c r="Y101" s="15">
        <v>0</v>
      </c>
      <c r="Z101" s="13">
        <v>2</v>
      </c>
      <c r="AA101" s="13">
        <v>500807357707</v>
      </c>
      <c r="AB101" s="16">
        <v>45965</v>
      </c>
      <c r="AC101" s="14" t="s">
        <v>40</v>
      </c>
      <c r="AD101" s="17"/>
      <c r="AE101" s="24" t="s">
        <v>441</v>
      </c>
      <c r="AF101" s="25">
        <v>1</v>
      </c>
    </row>
    <row r="102" spans="1:32" ht="51" customHeight="1">
      <c r="A102" s="7">
        <f t="shared" si="1"/>
        <v>94</v>
      </c>
      <c r="B102" s="8" t="s">
        <v>96</v>
      </c>
      <c r="C102" s="8" t="s">
        <v>33</v>
      </c>
      <c r="D102" s="18">
        <v>1024592673</v>
      </c>
      <c r="E102" s="14" t="s">
        <v>308</v>
      </c>
      <c r="F102" s="10" t="s">
        <v>35</v>
      </c>
      <c r="G102" s="11">
        <v>600000</v>
      </c>
      <c r="H102" s="12">
        <v>45960</v>
      </c>
      <c r="I102" s="13">
        <v>1078</v>
      </c>
      <c r="J102" s="15">
        <v>600000</v>
      </c>
      <c r="K102" s="13">
        <v>39664865</v>
      </c>
      <c r="L102" s="14" t="s">
        <v>309</v>
      </c>
      <c r="M102" s="14" t="s">
        <v>37</v>
      </c>
      <c r="N102" s="14" t="s">
        <v>310</v>
      </c>
      <c r="O102" s="14" t="s">
        <v>39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600000</v>
      </c>
      <c r="X102" s="15">
        <v>600000</v>
      </c>
      <c r="Y102" s="15">
        <v>0</v>
      </c>
      <c r="Z102" s="13">
        <v>2</v>
      </c>
      <c r="AA102" s="13">
        <v>500807357707</v>
      </c>
      <c r="AB102" s="16">
        <v>45965</v>
      </c>
      <c r="AC102" s="14" t="s">
        <v>40</v>
      </c>
      <c r="AD102" s="17"/>
      <c r="AE102" s="24" t="s">
        <v>442</v>
      </c>
      <c r="AF102" s="25">
        <v>1</v>
      </c>
    </row>
    <row r="103" spans="1:32" ht="51" customHeight="1">
      <c r="A103" s="7">
        <f t="shared" si="1"/>
        <v>95</v>
      </c>
      <c r="B103" s="8" t="s">
        <v>50</v>
      </c>
      <c r="C103" s="8" t="s">
        <v>33</v>
      </c>
      <c r="D103" s="18">
        <v>1003034824</v>
      </c>
      <c r="E103" s="14" t="s">
        <v>311</v>
      </c>
      <c r="F103" s="10" t="s">
        <v>35</v>
      </c>
      <c r="G103" s="11">
        <v>750000</v>
      </c>
      <c r="H103" s="12">
        <v>45960</v>
      </c>
      <c r="I103" s="13">
        <v>1079</v>
      </c>
      <c r="J103" s="15">
        <v>750000</v>
      </c>
      <c r="K103" s="13">
        <v>80720429</v>
      </c>
      <c r="L103" s="14" t="s">
        <v>312</v>
      </c>
      <c r="M103" s="14" t="s">
        <v>37</v>
      </c>
      <c r="N103" s="14">
        <v>24091916462</v>
      </c>
      <c r="O103" s="14" t="s">
        <v>39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750000</v>
      </c>
      <c r="X103" s="15">
        <v>750000</v>
      </c>
      <c r="Y103" s="15">
        <v>0</v>
      </c>
      <c r="Z103" s="13">
        <v>2</v>
      </c>
      <c r="AA103" s="13">
        <v>500807357707</v>
      </c>
      <c r="AB103" s="16">
        <v>45965</v>
      </c>
      <c r="AC103" s="14" t="s">
        <v>40</v>
      </c>
      <c r="AD103" s="17"/>
      <c r="AE103" s="24" t="s">
        <v>443</v>
      </c>
      <c r="AF103" s="25">
        <v>1</v>
      </c>
    </row>
    <row r="104" spans="1:32" ht="51" customHeight="1">
      <c r="A104" s="7">
        <f t="shared" si="1"/>
        <v>96</v>
      </c>
      <c r="B104" s="8" t="s">
        <v>77</v>
      </c>
      <c r="C104" s="8" t="s">
        <v>33</v>
      </c>
      <c r="D104" s="18">
        <v>1006527904</v>
      </c>
      <c r="E104" s="14" t="s">
        <v>313</v>
      </c>
      <c r="F104" s="10" t="s">
        <v>35</v>
      </c>
      <c r="G104" s="11">
        <v>600000</v>
      </c>
      <c r="H104" s="12">
        <v>45960</v>
      </c>
      <c r="I104" s="13">
        <v>1080</v>
      </c>
      <c r="J104" s="15">
        <v>600000</v>
      </c>
      <c r="K104" s="13">
        <v>30406840</v>
      </c>
      <c r="L104" s="14" t="s">
        <v>314</v>
      </c>
      <c r="M104" s="14" t="s">
        <v>37</v>
      </c>
      <c r="N104" s="14">
        <v>3124058180</v>
      </c>
      <c r="O104" s="14" t="s">
        <v>39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600000</v>
      </c>
      <c r="X104" s="15">
        <v>600000</v>
      </c>
      <c r="Y104" s="15">
        <v>0</v>
      </c>
      <c r="Z104" s="13">
        <v>2</v>
      </c>
      <c r="AA104" s="13">
        <v>500807357707</v>
      </c>
      <c r="AB104" s="16">
        <v>45965</v>
      </c>
      <c r="AC104" s="14" t="s">
        <v>40</v>
      </c>
      <c r="AD104" s="17"/>
      <c r="AE104" s="24" t="s">
        <v>444</v>
      </c>
      <c r="AF104" s="25">
        <v>1</v>
      </c>
    </row>
    <row r="105" spans="1:32" ht="51" customHeight="1">
      <c r="A105" s="7">
        <f t="shared" si="1"/>
        <v>97</v>
      </c>
      <c r="B105" s="8" t="s">
        <v>41</v>
      </c>
      <c r="C105" s="8" t="s">
        <v>33</v>
      </c>
      <c r="D105" s="18">
        <v>1023973409</v>
      </c>
      <c r="E105" s="14" t="s">
        <v>315</v>
      </c>
      <c r="F105" s="10" t="s">
        <v>35</v>
      </c>
      <c r="G105" s="11">
        <v>860000</v>
      </c>
      <c r="H105" s="12">
        <v>45960</v>
      </c>
      <c r="I105" s="13">
        <v>1081</v>
      </c>
      <c r="J105" s="15">
        <v>860000</v>
      </c>
      <c r="K105" s="13">
        <v>20327842</v>
      </c>
      <c r="L105" s="14" t="s">
        <v>316</v>
      </c>
      <c r="M105" s="14" t="s">
        <v>37</v>
      </c>
      <c r="N105" s="14" t="s">
        <v>317</v>
      </c>
      <c r="O105" s="14" t="s">
        <v>39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860000</v>
      </c>
      <c r="X105" s="15">
        <v>860000</v>
      </c>
      <c r="Y105" s="15">
        <v>0</v>
      </c>
      <c r="Z105" s="13">
        <v>2</v>
      </c>
      <c r="AA105" s="13">
        <v>500807357707</v>
      </c>
      <c r="AB105" s="16">
        <v>45965</v>
      </c>
      <c r="AC105" s="14" t="s">
        <v>40</v>
      </c>
      <c r="AD105" s="17"/>
      <c r="AE105" s="24" t="s">
        <v>445</v>
      </c>
      <c r="AF105" s="25">
        <v>1</v>
      </c>
    </row>
    <row r="106" spans="1:32" ht="51" customHeight="1">
      <c r="A106" s="7">
        <f t="shared" si="1"/>
        <v>98</v>
      </c>
      <c r="B106" s="8" t="s">
        <v>162</v>
      </c>
      <c r="C106" s="8" t="s">
        <v>33</v>
      </c>
      <c r="D106" s="18">
        <v>79528434</v>
      </c>
      <c r="E106" s="14" t="s">
        <v>318</v>
      </c>
      <c r="F106" s="10" t="s">
        <v>35</v>
      </c>
      <c r="G106" s="11">
        <v>882570</v>
      </c>
      <c r="H106" s="12">
        <v>45960</v>
      </c>
      <c r="I106" s="13">
        <v>1082</v>
      </c>
      <c r="J106" s="15">
        <v>882570</v>
      </c>
      <c r="K106" s="13">
        <v>80221511</v>
      </c>
      <c r="L106" s="14" t="s">
        <v>319</v>
      </c>
      <c r="M106" s="14" t="s">
        <v>37</v>
      </c>
      <c r="N106" s="14" t="s">
        <v>320</v>
      </c>
      <c r="O106" s="14" t="s">
        <v>39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882570</v>
      </c>
      <c r="X106" s="15">
        <v>882570</v>
      </c>
      <c r="Y106" s="15">
        <v>0</v>
      </c>
      <c r="Z106" s="13">
        <v>2</v>
      </c>
      <c r="AA106" s="13">
        <v>500807357707</v>
      </c>
      <c r="AB106" s="16">
        <v>45965</v>
      </c>
      <c r="AC106" s="14" t="s">
        <v>40</v>
      </c>
      <c r="AD106" s="17"/>
      <c r="AE106" s="24" t="s">
        <v>446</v>
      </c>
      <c r="AF106" s="25">
        <v>1</v>
      </c>
    </row>
    <row r="107" spans="1:32" ht="51" customHeight="1">
      <c r="A107" s="7">
        <f t="shared" si="1"/>
        <v>99</v>
      </c>
      <c r="B107" s="8" t="s">
        <v>162</v>
      </c>
      <c r="C107" s="8" t="s">
        <v>33</v>
      </c>
      <c r="D107" s="18">
        <v>1032404599</v>
      </c>
      <c r="E107" s="14" t="s">
        <v>321</v>
      </c>
      <c r="F107" s="10" t="s">
        <v>35</v>
      </c>
      <c r="G107" s="11">
        <v>750000</v>
      </c>
      <c r="H107" s="12">
        <v>45960</v>
      </c>
      <c r="I107" s="13">
        <v>1083</v>
      </c>
      <c r="J107" s="15">
        <v>750000</v>
      </c>
      <c r="K107" s="13">
        <v>1023960782</v>
      </c>
      <c r="L107" s="14" t="s">
        <v>322</v>
      </c>
      <c r="M107" s="14" t="s">
        <v>37</v>
      </c>
      <c r="N107" s="14" t="s">
        <v>323</v>
      </c>
      <c r="O107" s="14" t="s">
        <v>39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750000</v>
      </c>
      <c r="X107" s="15">
        <v>750000</v>
      </c>
      <c r="Y107" s="15">
        <v>0</v>
      </c>
      <c r="Z107" s="13">
        <v>2</v>
      </c>
      <c r="AA107" s="13">
        <v>500807357707</v>
      </c>
      <c r="AB107" s="16">
        <v>45965</v>
      </c>
      <c r="AC107" s="14" t="s">
        <v>40</v>
      </c>
      <c r="AD107" s="17"/>
      <c r="AE107" s="24" t="s">
        <v>447</v>
      </c>
      <c r="AF107" s="25">
        <v>1</v>
      </c>
    </row>
    <row r="108" spans="1:32" ht="51" customHeight="1">
      <c r="A108" s="7">
        <f t="shared" si="1"/>
        <v>100</v>
      </c>
      <c r="B108" s="8" t="s">
        <v>50</v>
      </c>
      <c r="C108" s="8" t="s">
        <v>33</v>
      </c>
      <c r="D108" s="18">
        <v>1033793919</v>
      </c>
      <c r="E108" s="14" t="s">
        <v>324</v>
      </c>
      <c r="F108" s="10" t="s">
        <v>35</v>
      </c>
      <c r="G108" s="11">
        <v>500000</v>
      </c>
      <c r="H108" s="12">
        <v>45960</v>
      </c>
      <c r="I108" s="13">
        <v>1084</v>
      </c>
      <c r="J108" s="15">
        <v>500000</v>
      </c>
      <c r="K108" s="13">
        <v>1031150976</v>
      </c>
      <c r="L108" s="14" t="s">
        <v>325</v>
      </c>
      <c r="M108" s="14" t="s">
        <v>37</v>
      </c>
      <c r="N108" s="14" t="s">
        <v>326</v>
      </c>
      <c r="O108" s="14" t="s">
        <v>39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500000</v>
      </c>
      <c r="X108" s="15">
        <v>500000</v>
      </c>
      <c r="Y108" s="15">
        <v>0</v>
      </c>
      <c r="Z108" s="13">
        <v>2</v>
      </c>
      <c r="AA108" s="13">
        <v>500807357707</v>
      </c>
      <c r="AB108" s="16">
        <v>45965</v>
      </c>
      <c r="AC108" s="14" t="s">
        <v>40</v>
      </c>
      <c r="AD108" s="17"/>
      <c r="AE108" s="24" t="s">
        <v>448</v>
      </c>
      <c r="AF108" s="25">
        <v>1</v>
      </c>
    </row>
    <row r="109" spans="1:32" ht="51" customHeight="1">
      <c r="A109" s="7">
        <f t="shared" si="1"/>
        <v>101</v>
      </c>
      <c r="B109" s="8" t="s">
        <v>162</v>
      </c>
      <c r="C109" s="8" t="s">
        <v>33</v>
      </c>
      <c r="D109" s="18">
        <v>1032405764</v>
      </c>
      <c r="E109" s="14" t="s">
        <v>327</v>
      </c>
      <c r="F109" s="10" t="s">
        <v>35</v>
      </c>
      <c r="G109" s="11">
        <v>500000</v>
      </c>
      <c r="H109" s="12">
        <v>45960</v>
      </c>
      <c r="I109" s="13">
        <v>1085</v>
      </c>
      <c r="J109" s="15">
        <v>500000</v>
      </c>
      <c r="K109" s="13">
        <v>1010160300</v>
      </c>
      <c r="L109" s="14" t="s">
        <v>328</v>
      </c>
      <c r="M109" s="14" t="s">
        <v>37</v>
      </c>
      <c r="N109" s="14" t="s">
        <v>329</v>
      </c>
      <c r="O109" s="14" t="s">
        <v>39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500000</v>
      </c>
      <c r="X109" s="15">
        <v>500000</v>
      </c>
      <c r="Y109" s="15">
        <v>0</v>
      </c>
      <c r="Z109" s="13">
        <v>2</v>
      </c>
      <c r="AA109" s="13">
        <v>500807357707</v>
      </c>
      <c r="AB109" s="16">
        <v>45965</v>
      </c>
      <c r="AC109" s="14" t="s">
        <v>40</v>
      </c>
      <c r="AD109" s="17"/>
      <c r="AE109" s="24" t="s">
        <v>449</v>
      </c>
      <c r="AF109" s="25">
        <v>1</v>
      </c>
    </row>
    <row r="110" spans="1:32" ht="51" customHeight="1">
      <c r="A110" s="7">
        <f t="shared" si="1"/>
        <v>102</v>
      </c>
      <c r="B110" s="8" t="s">
        <v>50</v>
      </c>
      <c r="C110" s="8" t="s">
        <v>33</v>
      </c>
      <c r="D110" s="18">
        <v>1000616246</v>
      </c>
      <c r="E110" s="14" t="s">
        <v>330</v>
      </c>
      <c r="F110" s="10" t="s">
        <v>35</v>
      </c>
      <c r="G110" s="11">
        <v>850000</v>
      </c>
      <c r="H110" s="12">
        <v>45960</v>
      </c>
      <c r="I110" s="13">
        <v>1086</v>
      </c>
      <c r="J110" s="15">
        <v>850000</v>
      </c>
      <c r="K110" s="13">
        <v>79355664</v>
      </c>
      <c r="L110" s="14" t="s">
        <v>331</v>
      </c>
      <c r="M110" s="14" t="s">
        <v>37</v>
      </c>
      <c r="N110" s="14">
        <v>3057081200</v>
      </c>
      <c r="O110" s="14" t="s">
        <v>39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850000</v>
      </c>
      <c r="X110" s="15">
        <v>850000</v>
      </c>
      <c r="Y110" s="15">
        <v>0</v>
      </c>
      <c r="Z110" s="13">
        <v>2</v>
      </c>
      <c r="AA110" s="13">
        <v>500807357707</v>
      </c>
      <c r="AB110" s="16">
        <v>45965</v>
      </c>
      <c r="AC110" s="14" t="s">
        <v>40</v>
      </c>
      <c r="AD110" s="17"/>
      <c r="AE110" s="24" t="s">
        <v>450</v>
      </c>
      <c r="AF110" s="25">
        <v>1</v>
      </c>
    </row>
    <row r="111" spans="1:32" ht="51" customHeight="1">
      <c r="A111" s="7">
        <f t="shared" si="1"/>
        <v>103</v>
      </c>
      <c r="B111" s="8" t="s">
        <v>96</v>
      </c>
      <c r="C111" s="8" t="s">
        <v>33</v>
      </c>
      <c r="D111" s="18">
        <v>1012449628</v>
      </c>
      <c r="E111" s="14" t="s">
        <v>332</v>
      </c>
      <c r="F111" s="10" t="s">
        <v>35</v>
      </c>
      <c r="G111" s="11">
        <v>500000</v>
      </c>
      <c r="H111" s="12">
        <v>45960</v>
      </c>
      <c r="I111" s="13">
        <v>1087</v>
      </c>
      <c r="J111" s="15">
        <v>500000</v>
      </c>
      <c r="K111" s="13">
        <v>39649442</v>
      </c>
      <c r="L111" s="14" t="s">
        <v>333</v>
      </c>
      <c r="M111" s="14" t="s">
        <v>37</v>
      </c>
      <c r="N111" s="14">
        <v>22112749563</v>
      </c>
      <c r="O111" s="14" t="s">
        <v>39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500000</v>
      </c>
      <c r="X111" s="15">
        <v>500000</v>
      </c>
      <c r="Y111" s="15">
        <v>0</v>
      </c>
      <c r="Z111" s="13">
        <v>2</v>
      </c>
      <c r="AA111" s="13">
        <v>500807357707</v>
      </c>
      <c r="AB111" s="16">
        <v>45965</v>
      </c>
      <c r="AC111" s="14" t="s">
        <v>40</v>
      </c>
      <c r="AD111" s="17"/>
      <c r="AE111" s="24" t="s">
        <v>451</v>
      </c>
      <c r="AF111" s="25">
        <v>1</v>
      </c>
    </row>
    <row r="112" spans="1:32" ht="51" customHeight="1">
      <c r="A112" s="7">
        <f t="shared" si="1"/>
        <v>104</v>
      </c>
      <c r="B112" s="8" t="s">
        <v>115</v>
      </c>
      <c r="C112" s="8" t="s">
        <v>33</v>
      </c>
      <c r="D112" s="18">
        <v>1031170380</v>
      </c>
      <c r="E112" s="14" t="s">
        <v>334</v>
      </c>
      <c r="F112" s="10" t="s">
        <v>35</v>
      </c>
      <c r="G112" s="11">
        <v>882570</v>
      </c>
      <c r="H112" s="12">
        <v>45960</v>
      </c>
      <c r="I112" s="13">
        <v>1088</v>
      </c>
      <c r="J112" s="15">
        <v>882570</v>
      </c>
      <c r="K112" s="13">
        <v>52096529</v>
      </c>
      <c r="L112" s="14" t="s">
        <v>335</v>
      </c>
      <c r="M112" s="14" t="s">
        <v>37</v>
      </c>
      <c r="N112" s="14" t="s">
        <v>336</v>
      </c>
      <c r="O112" s="14" t="s">
        <v>39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882570</v>
      </c>
      <c r="X112" s="15">
        <v>882570</v>
      </c>
      <c r="Y112" s="15">
        <v>0</v>
      </c>
      <c r="Z112" s="13">
        <v>2</v>
      </c>
      <c r="AA112" s="13">
        <v>500807357707</v>
      </c>
      <c r="AB112" s="16">
        <v>45965</v>
      </c>
      <c r="AC112" s="14" t="s">
        <v>40</v>
      </c>
      <c r="AD112" s="17"/>
      <c r="AE112" s="24" t="s">
        <v>452</v>
      </c>
      <c r="AF112" s="25">
        <v>1</v>
      </c>
    </row>
    <row r="113" spans="1:32" ht="51" customHeight="1">
      <c r="A113" s="7">
        <f t="shared" si="1"/>
        <v>105</v>
      </c>
      <c r="B113" s="8" t="s">
        <v>184</v>
      </c>
      <c r="C113" s="8" t="s">
        <v>33</v>
      </c>
      <c r="D113" s="18">
        <v>1030687819</v>
      </c>
      <c r="E113" s="14" t="s">
        <v>337</v>
      </c>
      <c r="F113" s="10" t="s">
        <v>35</v>
      </c>
      <c r="G113" s="11">
        <v>882570</v>
      </c>
      <c r="H113" s="12">
        <v>45960</v>
      </c>
      <c r="I113" s="13">
        <v>1089</v>
      </c>
      <c r="J113" s="15">
        <v>882570</v>
      </c>
      <c r="K113" s="13">
        <v>41411746</v>
      </c>
      <c r="L113" s="14" t="s">
        <v>338</v>
      </c>
      <c r="M113" s="14" t="s">
        <v>37</v>
      </c>
      <c r="N113" s="14" t="s">
        <v>339</v>
      </c>
      <c r="O113" s="14" t="s">
        <v>39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882570</v>
      </c>
      <c r="X113" s="15">
        <v>882570</v>
      </c>
      <c r="Y113" s="15">
        <v>0</v>
      </c>
      <c r="Z113" s="13">
        <v>2</v>
      </c>
      <c r="AA113" s="13">
        <v>500807357707</v>
      </c>
      <c r="AB113" s="16">
        <v>45965</v>
      </c>
      <c r="AC113" s="14" t="s">
        <v>40</v>
      </c>
      <c r="AD113" s="17"/>
      <c r="AE113" s="24" t="s">
        <v>453</v>
      </c>
      <c r="AF113" s="25">
        <v>1</v>
      </c>
    </row>
    <row r="114" spans="1:32" ht="51" customHeight="1">
      <c r="A114" s="7">
        <f t="shared" si="1"/>
        <v>106</v>
      </c>
      <c r="B114" s="8" t="s">
        <v>162</v>
      </c>
      <c r="C114" s="8" t="s">
        <v>33</v>
      </c>
      <c r="D114" s="18">
        <v>1000329782</v>
      </c>
      <c r="E114" s="14" t="s">
        <v>340</v>
      </c>
      <c r="F114" s="10" t="s">
        <v>35</v>
      </c>
      <c r="G114" s="11">
        <v>800000</v>
      </c>
      <c r="H114" s="12">
        <v>45960</v>
      </c>
      <c r="I114" s="13">
        <v>1090</v>
      </c>
      <c r="J114" s="15">
        <v>800000</v>
      </c>
      <c r="K114" s="13">
        <v>1018501275</v>
      </c>
      <c r="L114" s="14" t="s">
        <v>341</v>
      </c>
      <c r="M114" s="14" t="s">
        <v>37</v>
      </c>
      <c r="N114" s="14" t="s">
        <v>342</v>
      </c>
      <c r="O114" s="14" t="s">
        <v>39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800000</v>
      </c>
      <c r="X114" s="15">
        <v>800000</v>
      </c>
      <c r="Y114" s="15">
        <v>0</v>
      </c>
      <c r="Z114" s="13">
        <v>2</v>
      </c>
      <c r="AA114" s="13">
        <v>500807357707</v>
      </c>
      <c r="AB114" s="16">
        <v>45965</v>
      </c>
      <c r="AC114" s="14" t="s">
        <v>40</v>
      </c>
      <c r="AD114" s="17"/>
      <c r="AE114" s="24" t="s">
        <v>454</v>
      </c>
      <c r="AF114" s="25">
        <v>1</v>
      </c>
    </row>
    <row r="115" spans="1:32" ht="16.2" thickBot="1">
      <c r="A115" s="40" t="s">
        <v>343</v>
      </c>
      <c r="B115" s="41"/>
      <c r="C115" s="41"/>
      <c r="D115" s="41"/>
      <c r="E115" s="41"/>
      <c r="F115" s="42"/>
      <c r="G115" s="19">
        <f>SUM(G9:G114)</f>
        <v>80325810</v>
      </c>
      <c r="H115" s="20"/>
      <c r="J115" s="19">
        <f>SUM(J9:J114)</f>
        <v>80325810</v>
      </c>
      <c r="W115" s="19">
        <f>SUM(W9:W114)</f>
        <v>80325810</v>
      </c>
      <c r="X115" s="19">
        <f>SUM(X9:X114)</f>
        <v>80325810</v>
      </c>
    </row>
    <row r="116" spans="1:32">
      <c r="A116" s="43" t="s">
        <v>344</v>
      </c>
      <c r="B116" s="43"/>
      <c r="C116" s="43"/>
      <c r="D116" s="43"/>
      <c r="E116" s="43"/>
      <c r="F116" s="43"/>
      <c r="G116" s="21"/>
      <c r="H116"/>
    </row>
    <row r="117" spans="1:32">
      <c r="A117" s="44"/>
      <c r="B117" s="44"/>
      <c r="C117" s="44"/>
      <c r="D117" s="44"/>
      <c r="E117" s="44"/>
      <c r="F117" s="44"/>
      <c r="H117"/>
    </row>
    <row r="118" spans="1:32">
      <c r="A118" s="44"/>
      <c r="B118" s="44"/>
      <c r="C118" s="44"/>
      <c r="D118" s="44"/>
      <c r="E118" s="44"/>
      <c r="F118" s="44"/>
      <c r="H118"/>
    </row>
    <row r="119" spans="1:32">
      <c r="A119" s="44"/>
      <c r="B119" s="44"/>
      <c r="C119" s="44"/>
      <c r="D119" s="44"/>
      <c r="E119" s="44"/>
      <c r="F119" s="44"/>
      <c r="H119"/>
    </row>
    <row r="120" spans="1:32">
      <c r="A120" s="44"/>
      <c r="B120" s="44"/>
      <c r="C120" s="44"/>
      <c r="D120" s="44"/>
      <c r="E120" s="44"/>
      <c r="F120" s="44"/>
      <c r="H120"/>
    </row>
    <row r="121" spans="1:32">
      <c r="A121" s="44"/>
      <c r="B121" s="44"/>
      <c r="C121" s="44"/>
      <c r="D121" s="44"/>
      <c r="E121" s="44"/>
      <c r="F121" s="44"/>
      <c r="H121"/>
    </row>
    <row r="122" spans="1:32">
      <c r="A122" s="44"/>
      <c r="B122" s="44"/>
      <c r="C122" s="44"/>
      <c r="D122" s="44"/>
      <c r="E122" s="44"/>
      <c r="F122" s="44"/>
      <c r="H122"/>
    </row>
    <row r="123" spans="1:32">
      <c r="A123" s="44"/>
      <c r="B123" s="44"/>
      <c r="C123" s="44"/>
      <c r="D123" s="44"/>
      <c r="E123" s="44"/>
      <c r="F123" s="44"/>
      <c r="H123"/>
    </row>
    <row r="124" spans="1:32">
      <c r="A124" s="44"/>
      <c r="B124" s="44"/>
      <c r="C124" s="44"/>
      <c r="D124" s="44"/>
      <c r="E124" s="44"/>
      <c r="F124" s="44"/>
      <c r="H124"/>
    </row>
    <row r="125" spans="1:32">
      <c r="A125" s="44"/>
      <c r="B125" s="44"/>
      <c r="C125" s="44"/>
      <c r="D125" s="44"/>
      <c r="E125" s="44"/>
      <c r="F125" s="44"/>
      <c r="H125"/>
    </row>
    <row r="126" spans="1:32">
      <c r="H126"/>
    </row>
    <row r="127" spans="1:32">
      <c r="H127"/>
    </row>
    <row r="128" spans="1:32">
      <c r="H128"/>
    </row>
    <row r="129" spans="8:8">
      <c r="H129"/>
    </row>
    <row r="130" spans="8:8">
      <c r="H130"/>
    </row>
    <row r="131" spans="8:8">
      <c r="H131"/>
    </row>
    <row r="132" spans="8:8">
      <c r="H132"/>
    </row>
    <row r="133" spans="8:8">
      <c r="H133"/>
    </row>
    <row r="134" spans="8:8">
      <c r="H134"/>
    </row>
    <row r="135" spans="8:8">
      <c r="H135"/>
    </row>
    <row r="136" spans="8:8">
      <c r="H136"/>
    </row>
    <row r="137" spans="8:8">
      <c r="H137"/>
    </row>
    <row r="138" spans="8:8">
      <c r="H138"/>
    </row>
    <row r="139" spans="8:8">
      <c r="H139"/>
    </row>
    <row r="140" spans="8:8">
      <c r="H140"/>
    </row>
  </sheetData>
  <mergeCells count="8">
    <mergeCell ref="A115:F115"/>
    <mergeCell ref="A116:F125"/>
    <mergeCell ref="A1:D5"/>
    <mergeCell ref="E1:AD5"/>
    <mergeCell ref="A6:C6"/>
    <mergeCell ref="G6:AD6"/>
    <mergeCell ref="A7:F7"/>
    <mergeCell ref="I7:AB7"/>
  </mergeCells>
  <conditionalFormatting sqref="B9:C9 F9:AD9 E9:E114 P10:AD114 B10:D114 F10:N114 O9:O114">
    <cfRule type="containsText" dxfId="3" priority="4" operator="containsText" text="****  ERROR *****">
      <formula>NOT(ISERROR(SEARCH("****  ERROR *****",B9)))</formula>
    </cfRule>
  </conditionalFormatting>
  <conditionalFormatting sqref="I9:I114">
    <cfRule type="duplicateValues" dxfId="2" priority="34"/>
  </conditionalFormatting>
  <dataValidations count="5">
    <dataValidation type="list" allowBlank="1" showInputMessage="1" showErrorMessage="1" sqref="C9:C114" xr:uid="{98685E50-833F-42FF-940C-D0D4D09EE532}">
      <formula1>"NIT,CEDULA,CEDULA EXTRANJERIA,TARJETA DE IDENTIDAD,PASAPORTE,CARNET DIPLOMATICO,REGISTRO CIVIL"</formula1>
    </dataValidation>
    <dataValidation operator="greaterThan" allowBlank="1" showErrorMessage="1" errorTitle="Valor no valido" error="El valor bruto debe ser mayor a cero y numerico(Puede tener decimales)" sqref="AD9:AD114 J9:AC125 E9:E114 H9:I114" xr:uid="{F2FC23AE-C906-4D41-A178-7F7A624D3D8A}"/>
    <dataValidation type="decimal" operator="greaterThan" allowBlank="1" showErrorMessage="1" errorTitle="Valor no valido" error="El valor bruto debe ser mayor a cero y numerico(Puede tener decimales)" sqref="G9:G114" xr:uid="{2498D056-2475-4498-99F1-3E608A881EEE}">
      <formula1>0</formula1>
    </dataValidation>
    <dataValidation type="textLength" allowBlank="1" showInputMessage="1" showErrorMessage="1" errorTitle="Error cantidad caracteres" error="El numero de factura puede contener maximo 12 Caracteres" sqref="B9:B114" xr:uid="{1D36432C-E410-4523-8400-49CD680831C1}">
      <formula1>1</formula1>
      <formula2>12</formula2>
    </dataValidation>
    <dataValidation type="custom" allowBlank="1" showInputMessage="1" showErrorMessage="1" sqref="D10:D114" xr:uid="{3EF65C2B-745F-49E6-BE07-F38652F80375}">
      <formula1>AND(ISNUMBER(D10),LEN(D10)&lt;=11)</formula1>
    </dataValidation>
  </dataValidations>
  <pageMargins left="0.7" right="0.7" top="0.75" bottom="0.75" header="0.3" footer="0.3"/>
  <pageSetup paperSize="9" scale="1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792C-1788-484C-9CC5-657A1E4DC311}">
  <sheetPr>
    <pageSetUpPr fitToPage="1"/>
  </sheetPr>
  <dimension ref="A1:AF36"/>
  <sheetViews>
    <sheetView topLeftCell="Z1" workbookViewId="0">
      <selection activeCell="AC21" sqref="AC21"/>
    </sheetView>
  </sheetViews>
  <sheetFormatPr baseColWidth="10" defaultColWidth="11.5" defaultRowHeight="13.8"/>
  <cols>
    <col min="1" max="1" width="8.69921875" customWidth="1"/>
    <col min="2" max="2" width="14.19921875" bestFit="1" customWidth="1"/>
    <col min="3" max="3" width="18" customWidth="1"/>
    <col min="4" max="4" width="18.296875" customWidth="1"/>
    <col min="5" max="5" width="32" customWidth="1"/>
    <col min="6" max="6" width="33.19921875" customWidth="1"/>
    <col min="7" max="7" width="27.19921875" bestFit="1" customWidth="1"/>
    <col min="8" max="8" width="15.296875" style="22" bestFit="1" customWidth="1"/>
    <col min="9" max="9" width="17.19921875" bestFit="1" customWidth="1"/>
    <col min="10" max="10" width="24" customWidth="1"/>
    <col min="11" max="11" width="18.796875" customWidth="1"/>
    <col min="12" max="12" width="71.5" customWidth="1"/>
    <col min="13" max="13" width="18" customWidth="1"/>
    <col min="14" max="14" width="31.5" customWidth="1"/>
    <col min="15" max="15" width="26.796875" customWidth="1"/>
    <col min="16" max="16" width="17.5" customWidth="1"/>
    <col min="17" max="17" width="20.296875" customWidth="1"/>
    <col min="18" max="19" width="20.69921875" customWidth="1"/>
    <col min="20" max="27" width="26.296875" customWidth="1"/>
    <col min="28" max="28" width="19.296875" customWidth="1"/>
    <col min="29" max="29" width="18.296875" customWidth="1"/>
    <col min="30" max="30" width="26.69921875" customWidth="1"/>
    <col min="31" max="31" width="25.796875" customWidth="1"/>
  </cols>
  <sheetData>
    <row r="1" spans="1:3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2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2" ht="21">
      <c r="A6" s="46">
        <v>2714</v>
      </c>
      <c r="B6" s="46"/>
      <c r="C6" s="46"/>
      <c r="D6" s="1" t="s">
        <v>0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2" ht="21">
      <c r="A7" s="47" t="s">
        <v>1</v>
      </c>
      <c r="B7" s="47"/>
      <c r="C7" s="47"/>
      <c r="D7" s="47"/>
      <c r="E7" s="47"/>
      <c r="F7" s="47"/>
      <c r="G7" s="2"/>
      <c r="H7" s="2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32" ht="47.4" thickBot="1">
      <c r="A8" s="3" t="s">
        <v>2</v>
      </c>
      <c r="B8" s="3" t="s">
        <v>3</v>
      </c>
      <c r="C8" s="3" t="s">
        <v>4</v>
      </c>
      <c r="D8" s="3" t="s">
        <v>5</v>
      </c>
      <c r="E8" s="4" t="s">
        <v>6</v>
      </c>
      <c r="F8" s="5" t="s">
        <v>7</v>
      </c>
      <c r="G8" s="5" t="s">
        <v>8</v>
      </c>
      <c r="H8" s="6" t="s">
        <v>9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4" t="s">
        <v>25</v>
      </c>
      <c r="Y8" s="4" t="s">
        <v>26</v>
      </c>
      <c r="Z8" s="4" t="s">
        <v>27</v>
      </c>
      <c r="AA8" s="4" t="s">
        <v>28</v>
      </c>
      <c r="AB8" s="4" t="s">
        <v>29</v>
      </c>
      <c r="AC8" s="4" t="s">
        <v>30</v>
      </c>
      <c r="AD8" s="4" t="s">
        <v>31</v>
      </c>
      <c r="AE8" s="23" t="s">
        <v>345</v>
      </c>
      <c r="AF8" s="23" t="s">
        <v>346</v>
      </c>
    </row>
    <row r="9" spans="1:32" s="38" customFormat="1" ht="51" customHeight="1">
      <c r="A9" s="26">
        <v>1</v>
      </c>
      <c r="B9" s="27" t="s">
        <v>86</v>
      </c>
      <c r="C9" s="27" t="s">
        <v>33</v>
      </c>
      <c r="D9" s="28">
        <v>1013686335</v>
      </c>
      <c r="E9" s="29" t="s">
        <v>89</v>
      </c>
      <c r="F9" s="30" t="s">
        <v>35</v>
      </c>
      <c r="G9" s="31">
        <v>480000</v>
      </c>
      <c r="H9" s="32">
        <v>45960</v>
      </c>
      <c r="I9" s="33">
        <v>1001</v>
      </c>
      <c r="J9" s="34">
        <v>480000</v>
      </c>
      <c r="K9" s="33">
        <v>80760430</v>
      </c>
      <c r="L9" s="29" t="s">
        <v>90</v>
      </c>
      <c r="M9" s="29">
        <v>0</v>
      </c>
      <c r="N9" s="29">
        <v>0</v>
      </c>
      <c r="O9" s="29" t="s">
        <v>39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480000</v>
      </c>
      <c r="X9" s="34">
        <v>480000</v>
      </c>
      <c r="Y9" s="34">
        <v>0</v>
      </c>
      <c r="Z9" s="33">
        <v>2</v>
      </c>
      <c r="AA9" s="33">
        <v>500807357707</v>
      </c>
      <c r="AB9" s="32" t="s">
        <v>91</v>
      </c>
      <c r="AC9" s="29" t="s">
        <v>40</v>
      </c>
      <c r="AD9" s="35"/>
      <c r="AE9" s="36" t="s">
        <v>364</v>
      </c>
      <c r="AF9" s="37">
        <v>1</v>
      </c>
    </row>
    <row r="10" spans="1:32" s="38" customFormat="1" ht="51" customHeight="1">
      <c r="A10" s="26">
        <v>2</v>
      </c>
      <c r="B10" s="27" t="s">
        <v>77</v>
      </c>
      <c r="C10" s="27" t="s">
        <v>33</v>
      </c>
      <c r="D10" s="28">
        <v>52852413</v>
      </c>
      <c r="E10" s="29" t="s">
        <v>300</v>
      </c>
      <c r="F10" s="30" t="s">
        <v>35</v>
      </c>
      <c r="G10" s="31">
        <v>850000</v>
      </c>
      <c r="H10" s="32">
        <v>45960</v>
      </c>
      <c r="I10" s="33">
        <v>1075</v>
      </c>
      <c r="J10" s="34">
        <v>850000</v>
      </c>
      <c r="K10" s="33">
        <v>13520235</v>
      </c>
      <c r="L10" s="29" t="s">
        <v>301</v>
      </c>
      <c r="M10" s="29" t="s">
        <v>37</v>
      </c>
      <c r="N10" s="29">
        <v>380723635</v>
      </c>
      <c r="O10" s="29" t="s">
        <v>39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850000</v>
      </c>
      <c r="X10" s="34">
        <v>850000</v>
      </c>
      <c r="Y10" s="34">
        <v>0</v>
      </c>
      <c r="Z10" s="33">
        <v>2</v>
      </c>
      <c r="AA10" s="33">
        <v>500807357707</v>
      </c>
      <c r="AB10" s="39">
        <v>45965</v>
      </c>
      <c r="AC10" s="29" t="s">
        <v>40</v>
      </c>
      <c r="AD10" s="35"/>
      <c r="AE10" s="36" t="s">
        <v>439</v>
      </c>
      <c r="AF10" s="37">
        <v>1</v>
      </c>
    </row>
    <row r="11" spans="1:32" ht="16.2" thickBot="1">
      <c r="A11" s="40" t="s">
        <v>343</v>
      </c>
      <c r="B11" s="41"/>
      <c r="C11" s="41"/>
      <c r="D11" s="41"/>
      <c r="E11" s="41"/>
      <c r="F11" s="42"/>
      <c r="G11" s="19">
        <f>SUM(G9:G10)</f>
        <v>1330000</v>
      </c>
      <c r="H11" s="20"/>
      <c r="J11" s="19">
        <f>SUM(J9:J10)</f>
        <v>1330000</v>
      </c>
      <c r="W11" s="19">
        <f>SUM(W9:W10)</f>
        <v>1330000</v>
      </c>
      <c r="X11" s="19">
        <f>SUM(X9:X10)</f>
        <v>1330000</v>
      </c>
    </row>
    <row r="12" spans="1:32">
      <c r="A12" s="43" t="s">
        <v>344</v>
      </c>
      <c r="B12" s="43"/>
      <c r="C12" s="43"/>
      <c r="D12" s="43"/>
      <c r="E12" s="43"/>
      <c r="F12" s="43"/>
      <c r="G12" s="21"/>
      <c r="H12"/>
    </row>
    <row r="13" spans="1:32">
      <c r="A13" s="44"/>
      <c r="B13" s="44"/>
      <c r="C13" s="44"/>
      <c r="D13" s="44"/>
      <c r="E13" s="44"/>
      <c r="F13" s="44"/>
      <c r="H13"/>
    </row>
    <row r="14" spans="1:32">
      <c r="A14" s="44"/>
      <c r="B14" s="44"/>
      <c r="C14" s="44"/>
      <c r="D14" s="44"/>
      <c r="E14" s="44"/>
      <c r="F14" s="44"/>
      <c r="H14"/>
    </row>
    <row r="15" spans="1:32">
      <c r="A15" s="44"/>
      <c r="B15" s="44"/>
      <c r="C15" s="44"/>
      <c r="D15" s="44"/>
      <c r="E15" s="44"/>
      <c r="F15" s="44"/>
      <c r="H15"/>
    </row>
    <row r="16" spans="1:32">
      <c r="A16" s="44"/>
      <c r="B16" s="44"/>
      <c r="C16" s="44"/>
      <c r="D16" s="44"/>
      <c r="E16" s="44"/>
      <c r="F16" s="44"/>
      <c r="H16"/>
    </row>
    <row r="17" spans="1:8">
      <c r="A17" s="44"/>
      <c r="B17" s="44"/>
      <c r="C17" s="44"/>
      <c r="D17" s="44"/>
      <c r="E17" s="44"/>
      <c r="F17" s="44"/>
      <c r="H17"/>
    </row>
    <row r="18" spans="1:8">
      <c r="A18" s="44"/>
      <c r="B18" s="44"/>
      <c r="C18" s="44"/>
      <c r="D18" s="44"/>
      <c r="E18" s="44"/>
      <c r="F18" s="44"/>
      <c r="H18"/>
    </row>
    <row r="19" spans="1:8">
      <c r="A19" s="44"/>
      <c r="B19" s="44"/>
      <c r="C19" s="44"/>
      <c r="D19" s="44"/>
      <c r="E19" s="44"/>
      <c r="F19" s="44"/>
      <c r="H19"/>
    </row>
    <row r="20" spans="1:8">
      <c r="A20" s="44"/>
      <c r="B20" s="44"/>
      <c r="C20" s="44"/>
      <c r="D20" s="44"/>
      <c r="E20" s="44"/>
      <c r="F20" s="44"/>
      <c r="H20"/>
    </row>
    <row r="21" spans="1:8">
      <c r="A21" s="44"/>
      <c r="B21" s="44"/>
      <c r="C21" s="44"/>
      <c r="D21" s="44"/>
      <c r="E21" s="44"/>
      <c r="F21" s="44"/>
      <c r="H21"/>
    </row>
    <row r="22" spans="1:8">
      <c r="H22"/>
    </row>
    <row r="23" spans="1:8">
      <c r="H23"/>
    </row>
    <row r="24" spans="1:8">
      <c r="H24"/>
    </row>
    <row r="25" spans="1:8">
      <c r="H25"/>
    </row>
    <row r="26" spans="1:8">
      <c r="H26"/>
    </row>
    <row r="27" spans="1:8">
      <c r="H27"/>
    </row>
    <row r="28" spans="1:8">
      <c r="H28"/>
    </row>
    <row r="29" spans="1:8">
      <c r="H29"/>
    </row>
    <row r="30" spans="1:8">
      <c r="H30"/>
    </row>
    <row r="31" spans="1:8">
      <c r="H31"/>
    </row>
    <row r="32" spans="1:8">
      <c r="H32"/>
    </row>
    <row r="33" spans="8:8">
      <c r="H33"/>
    </row>
    <row r="34" spans="8:8">
      <c r="H34"/>
    </row>
    <row r="35" spans="8:8">
      <c r="H35"/>
    </row>
    <row r="36" spans="8:8">
      <c r="H36"/>
    </row>
  </sheetData>
  <mergeCells count="8">
    <mergeCell ref="A11:F11"/>
    <mergeCell ref="A12:F21"/>
    <mergeCell ref="A1:D5"/>
    <mergeCell ref="E1:AD5"/>
    <mergeCell ref="A6:C6"/>
    <mergeCell ref="G6:AD6"/>
    <mergeCell ref="A7:F7"/>
    <mergeCell ref="I7:AB7"/>
  </mergeCells>
  <conditionalFormatting sqref="B9:AD10">
    <cfRule type="containsText" dxfId="1" priority="4" operator="containsText" text="****  ERROR *****">
      <formula>NOT(ISERROR(SEARCH("****  ERROR *****",B9)))</formula>
    </cfRule>
  </conditionalFormatting>
  <conditionalFormatting sqref="I9:I10">
    <cfRule type="duplicateValues" dxfId="0" priority="14"/>
  </conditionalFormatting>
  <dataValidations count="5">
    <dataValidation type="custom" allowBlank="1" showInputMessage="1" showErrorMessage="1" sqref="D9:D10" xr:uid="{C5215153-6D10-4C44-9A44-0D71AE04F3DD}">
      <formula1>AND(ISNUMBER(D9),LEN(D9)&lt;=11)</formula1>
    </dataValidation>
    <dataValidation type="textLength" allowBlank="1" showInputMessage="1" showErrorMessage="1" errorTitle="Error cantidad caracteres" error="El numero de factura puede contener maximo 12 Caracteres" sqref="B9:B10" xr:uid="{29C0855E-C36C-FD4A-81ED-985B35A441BE}">
      <formula1>1</formula1>
      <formula2>12</formula2>
    </dataValidation>
    <dataValidation type="decimal" operator="greaterThan" allowBlank="1" showErrorMessage="1" errorTitle="Valor no valido" error="El valor bruto debe ser mayor a cero y numerico(Puede tener decimales)" sqref="G9:G10" xr:uid="{6AEE344B-ADE8-5544-99C9-D6113B412C54}">
      <formula1>0</formula1>
    </dataValidation>
    <dataValidation operator="greaterThan" allowBlank="1" showErrorMessage="1" errorTitle="Valor no valido" error="El valor bruto debe ser mayor a cero y numerico(Puede tener decimales)" sqref="E9:E10 H9:I10 AD9:AD10 J9:AC21" xr:uid="{703B899B-69E7-934B-99C3-35CAA20EDA8F}"/>
    <dataValidation type="list" allowBlank="1" showInputMessage="1" showErrorMessage="1" sqref="C9:C10" xr:uid="{04E5FE10-72B5-C843-B571-DCDF4126615C}">
      <formula1>"NIT,CEDULA,CEDULA EXTRANJERIA,TARJETA DE IDENTIDAD,PASAPORTE,CARNET DIPLOMATICO,REGISTRO CIVIL"</formula1>
    </dataValidation>
  </dataValidations>
  <pageMargins left="0.7" right="0.7" top="0.75" bottom="0.75" header="0.3" footer="0.3"/>
  <pageSetup paperSize="9" scale="1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2f05eb-006f-44d7-8a8a-251c6721f302">
      <Terms xmlns="http://schemas.microsoft.com/office/infopath/2007/PartnerControls"/>
    </lcf76f155ced4ddcb4097134ff3c332f>
    <TaxCatchAll xmlns="c03cdca8-9726-4062-a7ac-001d8667382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EDAE5E636F7744A3F3DED4FF7FB923" ma:contentTypeVersion="12" ma:contentTypeDescription="Crear nuevo documento." ma:contentTypeScope="" ma:versionID="a7e826120cca66df90382c44b2613535">
  <xsd:schema xmlns:xsd="http://www.w3.org/2001/XMLSchema" xmlns:xs="http://www.w3.org/2001/XMLSchema" xmlns:p="http://schemas.microsoft.com/office/2006/metadata/properties" xmlns:ns2="422f05eb-006f-44d7-8a8a-251c6721f302" xmlns:ns3="c03cdca8-9726-4062-a7ac-001d8667382e" targetNamespace="http://schemas.microsoft.com/office/2006/metadata/properties" ma:root="true" ma:fieldsID="992f076597a0b5b5e0d3a72bd213a5ac" ns2:_="" ns3:_="">
    <xsd:import namespace="422f05eb-006f-44d7-8a8a-251c6721f302"/>
    <xsd:import namespace="c03cdca8-9726-4062-a7ac-001d86673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2f05eb-006f-44d7-8a8a-251c6721f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a4e7c8d-c71a-4b82-8d30-07c913516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cdca8-9726-4062-a7ac-001d8667382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1352775-0f3f-4e27-9d34-249fae43c113}" ma:internalName="TaxCatchAll" ma:showField="CatchAllData" ma:web="c03cdca8-9726-4062-a7ac-001d86673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17D1A4-0B1F-446A-8B0B-AF6262AA1D19}">
  <ds:schemaRefs>
    <ds:schemaRef ds:uri="http://schemas.microsoft.com/office/2006/metadata/properties"/>
    <ds:schemaRef ds:uri="http://schemas.microsoft.com/office/infopath/2007/PartnerControls"/>
    <ds:schemaRef ds:uri="422f05eb-006f-44d7-8a8a-251c6721f302"/>
    <ds:schemaRef ds:uri="c03cdca8-9726-4062-a7ac-001d8667382e"/>
  </ds:schemaRefs>
</ds:datastoreItem>
</file>

<file path=customXml/itemProps2.xml><?xml version="1.0" encoding="utf-8"?>
<ds:datastoreItem xmlns:ds="http://schemas.openxmlformats.org/officeDocument/2006/customXml" ds:itemID="{94CBBC02-4445-4E1A-92ED-8EC2EF575C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2f05eb-006f-44d7-8a8a-251c6721f302"/>
    <ds:schemaRef ds:uri="c03cdca8-9726-4062-a7ac-001d86673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C16E67-93AA-4A43-A92A-DB25A7948F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para legalizar</vt:lpstr>
      <vt:lpstr>pendientes</vt:lpstr>
      <vt:lpstr>'para legalizar'!Área_de_impresión</vt:lpstr>
      <vt:lpstr>pendientes!Área_de_impresión</vt:lpstr>
      <vt:lpstr>'para legalizar'!Títulos_a_imprimir</vt:lpstr>
      <vt:lpstr>pendientes!Títulos_a_imprimir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Elvin Eulises Bejarano Martinez</dc:creator>
  <cp:keywords/>
  <dc:description/>
  <cp:lastModifiedBy>Yeny Andrea Pachón Alonso</cp:lastModifiedBy>
  <cp:revision/>
  <dcterms:created xsi:type="dcterms:W3CDTF">2025-11-04T17:22:55Z</dcterms:created>
  <dcterms:modified xsi:type="dcterms:W3CDTF">2026-07-10T03:14:05Z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0x010100D4EDAE5E636F7744A3F3DED4FF7FB923</vt:lpwstr>
  </property>
  <property fmtid="{D5CDD505-2E9C-101B-9397-08002B2CF9AE}" pid="3" name="MediaServiceImageTags">
    <vt:lpwstr/>
  </property>
</Properties>
</file>